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0" yWindow="0" windowWidth="28800" windowHeight="12000" tabRatio="717"/>
  </bookViews>
  <sheets>
    <sheet name="Exhibit I" sheetId="3" r:id="rId1"/>
    <sheet name="Exhibit II" sheetId="4" r:id="rId2"/>
    <sheet name="Exhibit III" sheetId="5" r:id="rId3"/>
    <sheet name="Exhibit IV" sheetId="6" r:id="rId4"/>
    <sheet name="Exhibit V" sheetId="7" r:id="rId5"/>
    <sheet name="Exhibit VI" sheetId="8" r:id="rId6"/>
    <sheet name="Exhibit VII" sheetId="9" r:id="rId7"/>
    <sheet name="Exhibit VIII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____H1" localSheetId="0" hidden="1">{"'Metretek HTML'!$A$7:$W$42"}</definedName>
    <definedName name="_________________H1" localSheetId="2" hidden="1">{"'Metretek HTML'!$A$7:$W$42"}</definedName>
    <definedName name="_________________H1" hidden="1">{"'Metretek HTML'!$A$7:$W$42"}</definedName>
    <definedName name="_________EPS1" hidden="1">{#N/A,#N/A,FALSE,"95Act"}</definedName>
    <definedName name="________EPS1" hidden="1">{#N/A,#N/A,FALSE,"95Act"}</definedName>
    <definedName name="_______EPS1" hidden="1">{#N/A,#N/A,FALSE,"95Act"}</definedName>
    <definedName name="_______PPM1" hidden="1">{#N/A,#N/A,FALSE,"Aging Summary";#N/A,#N/A,FALSE,"Ratio Analysis";#N/A,#N/A,FALSE,"Test 120 Day Accts";#N/A,#N/A,FALSE,"Tickmarks"}</definedName>
    <definedName name="_______TF2" localSheetId="5" hidden="1">#REF!,#REF!</definedName>
    <definedName name="_______TF2" hidden="1">#REF!,#REF!</definedName>
    <definedName name="_______TF2222" localSheetId="5" hidden="1">#REF!</definedName>
    <definedName name="_______TF2222" hidden="1">#REF!</definedName>
    <definedName name="_______xx1" localSheetId="5" hidden="1">#REF!,#REF!</definedName>
    <definedName name="_______xx1" hidden="1">#REF!,#REF!</definedName>
    <definedName name="______EPS1" hidden="1">{#N/A,#N/A,FALSE,"95Act"}</definedName>
    <definedName name="______H1" localSheetId="0" hidden="1">{"'Metretek HTML'!$A$7:$W$42"}</definedName>
    <definedName name="______H1" localSheetId="2" hidden="1">{"'Metretek HTML'!$A$7:$W$42"}</definedName>
    <definedName name="______H1" hidden="1">{"'Metretek HTML'!$A$7:$W$42"}</definedName>
    <definedName name="______PPM1" hidden="1">{#N/A,#N/A,FALSE,"Aging Summary";#N/A,#N/A,FALSE,"Ratio Analysis";#N/A,#N/A,FALSE,"Test 120 Day Accts";#N/A,#N/A,FALSE,"Tickmarks"}</definedName>
    <definedName name="______TF2" localSheetId="5" hidden="1">#REF!,#REF!</definedName>
    <definedName name="______TF2" hidden="1">#REF!,#REF!</definedName>
    <definedName name="______TF2222" localSheetId="5" hidden="1">#REF!</definedName>
    <definedName name="______TF2222" hidden="1">#REF!</definedName>
    <definedName name="______xx1" localSheetId="5" hidden="1">#REF!,#REF!</definedName>
    <definedName name="______xx1" hidden="1">#REF!,#REF!</definedName>
    <definedName name="_____EPS1" hidden="1">{#N/A,#N/A,FALSE,"95Act"}</definedName>
    <definedName name="_____H1" localSheetId="0" hidden="1">{"'Metretek HTML'!$A$7:$W$42"}</definedName>
    <definedName name="_____H1" localSheetId="2" hidden="1">{"'Metretek HTML'!$A$7:$W$42"}</definedName>
    <definedName name="_____H1" hidden="1">{"'Metretek HTML'!$A$7:$W$42"}</definedName>
    <definedName name="_____PPM1" hidden="1">{#N/A,#N/A,FALSE,"Aging Summary";#N/A,#N/A,FALSE,"Ratio Analysis";#N/A,#N/A,FALSE,"Test 120 Day Accts";#N/A,#N/A,FALSE,"Tickmarks"}</definedName>
    <definedName name="_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TF2" localSheetId="5" hidden="1">#REF!,#REF!</definedName>
    <definedName name="_____TF2" hidden="1">#REF!,#REF!</definedName>
    <definedName name="_____TF2222" localSheetId="5" hidden="1">#REF!</definedName>
    <definedName name="_____TF2222" hidden="1">#REF!</definedName>
    <definedName name="_____xx1" localSheetId="5" hidden="1">#REF!,#REF!</definedName>
    <definedName name="_____xx1" hidden="1">#REF!,#REF!</definedName>
    <definedName name="____EPS1" hidden="1">{#N/A,#N/A,FALSE,"95Act"}</definedName>
    <definedName name="____H1" localSheetId="0" hidden="1">{"'Metretek HTML'!$A$7:$W$42"}</definedName>
    <definedName name="____H1" localSheetId="2" hidden="1">{"'Metretek HTML'!$A$7:$W$42"}</definedName>
    <definedName name="____H1" hidden="1">{"'Metretek HTML'!$A$7:$W$42"}</definedName>
    <definedName name="____PPM1" hidden="1">{#N/A,#N/A,FALSE,"Aging Summary";#N/A,#N/A,FALSE,"Ratio Analysis";#N/A,#N/A,FALSE,"Test 120 Day Accts";#N/A,#N/A,FALSE,"Tickmarks"}</definedName>
    <definedName name="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F2" localSheetId="5" hidden="1">#REF!,#REF!</definedName>
    <definedName name="____TF2" hidden="1">#REF!,#REF!</definedName>
    <definedName name="____TF2222" localSheetId="5" hidden="1">#REF!</definedName>
    <definedName name="____TF2222" hidden="1">#REF!</definedName>
    <definedName name="____xx1" localSheetId="5" hidden="1">#REF!,#REF!</definedName>
    <definedName name="____xx1" hidden="1">#REF!,#REF!</definedName>
    <definedName name="___EPS1" hidden="1">{#N/A,#N/A,FALSE,"95Act"}</definedName>
    <definedName name="___EPS1_1" hidden="1">{#N/A,#N/A,FALSE,"95Act"}</definedName>
    <definedName name="___H1" localSheetId="0" hidden="1">{"'Metretek HTML'!$A$7:$W$42"}</definedName>
    <definedName name="___H1" localSheetId="2" hidden="1">{"'Metretek HTML'!$A$7:$W$42"}</definedName>
    <definedName name="___H1" hidden="1">{"'Metretek HTML'!$A$7:$W$42"}</definedName>
    <definedName name="___PPM1" hidden="1">{#N/A,#N/A,FALSE,"Aging Summary";#N/A,#N/A,FALSE,"Ratio Analysis";#N/A,#N/A,FALSE,"Test 120 Day Accts";#N/A,#N/A,FALSE,"Tickmarks"}</definedName>
    <definedName name="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TF2" localSheetId="5" hidden="1">#REF!,#REF!</definedName>
    <definedName name="___TF2" hidden="1">#REF!,#REF!</definedName>
    <definedName name="___TF2222" localSheetId="5" hidden="1">#REF!</definedName>
    <definedName name="___TF2222" hidden="1">#REF!</definedName>
    <definedName name="___xx1" localSheetId="5" hidden="1">#REF!,#REF!</definedName>
    <definedName name="___xx1" hidden="1">#REF!,#REF!</definedName>
    <definedName name="__1__123Graph_ACHART_17" localSheetId="0" hidden="1">'[1]10'!#REF!</definedName>
    <definedName name="__1__123Graph_ACHART_17" localSheetId="5" hidden="1">'[1]10'!#REF!</definedName>
    <definedName name="__1__123Graph_ACHART_17" hidden="1">'[1]10'!#REF!</definedName>
    <definedName name="__1_0_0_K" localSheetId="5" hidden="1">[2]Masterdata!#REF!</definedName>
    <definedName name="__1_0_0_K" hidden="1">[2]Masterdata!#REF!</definedName>
    <definedName name="__123Graph_A" localSheetId="0" hidden="1">#REF!</definedName>
    <definedName name="__123Graph_A" localSheetId="2" hidden="1">#REF!</definedName>
    <definedName name="__123Graph_A" localSheetId="5" hidden="1">'[3]2ND QTR'!#REF!</definedName>
    <definedName name="__123Graph_A" hidden="1">#REF!</definedName>
    <definedName name="__123Graph_AJUN95" localSheetId="5" hidden="1">#REF!</definedName>
    <definedName name="__123Graph_AJUN95" hidden="1">#REF!</definedName>
    <definedName name="__123Graph_AMAT95" localSheetId="5" hidden="1">#REF!</definedName>
    <definedName name="__123Graph_AMAT95" hidden="1">#REF!</definedName>
    <definedName name="__123Graph_B" localSheetId="0" hidden="1">[4]Inputs!#REF!</definedName>
    <definedName name="__123Graph_B" localSheetId="5" hidden="1">#REF!</definedName>
    <definedName name="__123Graph_B" hidden="1">[4]Inputs!#REF!</definedName>
    <definedName name="__123Graph_BJUN95" localSheetId="5" hidden="1">#REF!</definedName>
    <definedName name="__123Graph_BJUN95" hidden="1">#REF!</definedName>
    <definedName name="__123Graph_BMAT95" localSheetId="5" hidden="1">#REF!</definedName>
    <definedName name="__123Graph_BMAT95" hidden="1">#REF!</definedName>
    <definedName name="__123Graph_C" localSheetId="0" hidden="1">#REF!</definedName>
    <definedName name="__123Graph_C" localSheetId="2" hidden="1">#REF!</definedName>
    <definedName name="__123Graph_C" localSheetId="5" hidden="1">'[3]2ND QTR'!#REF!</definedName>
    <definedName name="__123Graph_C" hidden="1">#REF!</definedName>
    <definedName name="__123Graph_CMAT95" localSheetId="5" hidden="1">#REF!</definedName>
    <definedName name="__123Graph_CMAT95" hidden="1">#REF!</definedName>
    <definedName name="__123Graph_D" localSheetId="0" hidden="1">[5]Assump!#REF!</definedName>
    <definedName name="__123Graph_D" localSheetId="2" hidden="1">[5]Assump!#REF!</definedName>
    <definedName name="__123Graph_D" localSheetId="5" hidden="1">[6]JUNIN!#REF!</definedName>
    <definedName name="__123Graph_D" hidden="1">[5]Assump!#REF!</definedName>
    <definedName name="__123Graph_E" localSheetId="0" hidden="1">#REF!</definedName>
    <definedName name="__123Graph_E" localSheetId="2" hidden="1">#REF!</definedName>
    <definedName name="__123Graph_E" localSheetId="5" hidden="1">[6]JUNIN!#REF!</definedName>
    <definedName name="__123Graph_E" hidden="1">#REF!</definedName>
    <definedName name="__123Graph_F" localSheetId="0" hidden="1">#REF!</definedName>
    <definedName name="__123Graph_F" localSheetId="2" hidden="1">#REF!</definedName>
    <definedName name="__123Graph_F" localSheetId="5" hidden="1">[6]JUNIN!#REF!</definedName>
    <definedName name="__123Graph_F" hidden="1">#REF!</definedName>
    <definedName name="__123Graph_X" localSheetId="5" hidden="1">'[7]P&amp;L Eden'!#REF!</definedName>
    <definedName name="__123Graph_X" hidden="1">'[7]P&amp;L Eden'!#REF!</definedName>
    <definedName name="__2_0_0_S" localSheetId="5" hidden="1">[2]Masterdata!#REF!</definedName>
    <definedName name="__2_0_0_S" hidden="1">[2]Masterdata!#REF!</definedName>
    <definedName name="_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DAT1">#REF!</definedName>
    <definedName name="__DAT10">#REF!</definedName>
    <definedName name="__DAT11">#REF!</definedName>
    <definedName name="__DAT12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PS1" hidden="1">{#N/A,#N/A,FALSE,"95Act"}</definedName>
    <definedName name="__EPS1_1" hidden="1">{#N/A,#N/A,FALSE,"95Act"}</definedName>
    <definedName name="__FDS_HYPERLINK_TOGGLE_STATE__" hidden="1">"ON"</definedName>
    <definedName name="__H1" localSheetId="0" hidden="1">{"'Metretek HTML'!$A$7:$W$42"}</definedName>
    <definedName name="__H1" localSheetId="2" hidden="1">{"'Metretek HTML'!$A$7:$W$42"}</definedName>
    <definedName name="__H1" hidden="1">{"'Metretek HTML'!$A$7:$W$42"}</definedName>
    <definedName name="__PPM1" hidden="1">{#N/A,#N/A,FALSE,"Aging Summary";#N/A,#N/A,FALSE,"Ratio Analysis";#N/A,#N/A,FALSE,"Test 120 Day Accts";#N/A,#N/A,FALSE,"Tickmarks"}</definedName>
    <definedName name="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F2" localSheetId="5" hidden="1">#REF!,#REF!</definedName>
    <definedName name="__TF2" hidden="1">#REF!,#REF!</definedName>
    <definedName name="__TF2222" localSheetId="5" hidden="1">#REF!</definedName>
    <definedName name="__TF2222" hidden="1">#REF!</definedName>
    <definedName name="__xx1" localSheetId="5" hidden="1">#REF!,#REF!</definedName>
    <definedName name="__xx1" hidden="1">#REF!,#REF!</definedName>
    <definedName name="_1__123Graph_ACHART_17" localSheetId="0" hidden="1">'[8]10'!#REF!</definedName>
    <definedName name="_1__123Graph_ACHART_17" localSheetId="5" hidden="1">'[8]10'!#REF!</definedName>
    <definedName name="_1__123Graph_ACHART_17" hidden="1">'[8]10'!#REF!</definedName>
    <definedName name="_1__123Graph_ACONTRACT_BY_B_U" hidden="1">'[9]QRE Charts'!$D$275:$Q$275</definedName>
    <definedName name="_1_0_0_K" localSheetId="0" hidden="1">[2]Masterdata!#REF!</definedName>
    <definedName name="_1_0_0_K" localSheetId="2" hidden="1">[2]Masterdata!#REF!</definedName>
    <definedName name="_1_0_0_K" localSheetId="5" hidden="1">[2]Masterdata!#REF!</definedName>
    <definedName name="_1_0_0_K" hidden="1">[2]Masterdata!#REF!</definedName>
    <definedName name="_1_0_0_L" localSheetId="0" hidden="1">[2]Masterdata!#REF!</definedName>
    <definedName name="_1_0_0_L" localSheetId="5" hidden="1">[2]Masterdata!#REF!</definedName>
    <definedName name="_1_0_0_L" hidden="1">[2]Masterdata!#REF!</definedName>
    <definedName name="_10__123Graph_ACHART_17" localSheetId="0" hidden="1">'[8]10'!#REF!</definedName>
    <definedName name="_10__123Graph_ACHART_17" localSheetId="5" hidden="1">'[8]10'!#REF!</definedName>
    <definedName name="_10__123Graph_ACHART_17" hidden="1">'[8]10'!#REF!</definedName>
    <definedName name="_10__123Graph_ASUPPLIES_BY_B_U" hidden="1">'[10]QRE Charts'!$D$249:$Q$249</definedName>
    <definedName name="_10__123Graph_AWAGES_BY_B_U" hidden="1">'[11]QRE Charts'!$D$223:$R$223</definedName>
    <definedName name="_10__123Graph_BQRE_S_BY_TYPE" hidden="1">'[9]QRE''s'!$D$100:$R$100</definedName>
    <definedName name="_102__123Graph_XQRE_S_BY_CO." hidden="1">'[12]QRE Charts'!$D$222:$R$222</definedName>
    <definedName name="_105__123Graph_XQRE_S_BY_TYPE" hidden="1">'[12]QRE Charts'!$D$222:$R$222</definedName>
    <definedName name="_108__123Graph_XSUPPLIES_BY_B_U" hidden="1">'[12]QRE Charts'!$D$222:$R$222</definedName>
    <definedName name="_11__123Graph_ACHART_17" localSheetId="0" hidden="1">'[13]10'!#REF!</definedName>
    <definedName name="_11__123Graph_ACHART_17" localSheetId="2" hidden="1">'[13]10'!#REF!</definedName>
    <definedName name="_11__123Graph_ACHART_17" localSheetId="5" hidden="1">'[13]10'!#REF!</definedName>
    <definedName name="_11__123Graph_ACHART_17" hidden="1">'[13]10'!#REF!</definedName>
    <definedName name="_11__123Graph_BCONTRACT_BY_B_U" hidden="1">'[11]QRE Charts'!$D$276:$Q$276</definedName>
    <definedName name="_11__123Graph_BSENS_COMPARISON" hidden="1">'[9]QRE Charts'!$E$366:$O$366</definedName>
    <definedName name="_111__123Graph_XTAX_CREDIT" hidden="1">'[12]QRE Charts'!$C$332:$C$342</definedName>
    <definedName name="_112_0_0_K" localSheetId="0" hidden="1">[2]Masterdata!#REF!</definedName>
    <definedName name="_112_0_0_K" localSheetId="2" hidden="1">[2]Masterdata!#REF!</definedName>
    <definedName name="_112_0_0_K" localSheetId="5" hidden="1">[2]Masterdata!#REF!</definedName>
    <definedName name="_112_0_0_K" hidden="1">[2]Masterdata!#REF!</definedName>
    <definedName name="_113_0_0_K" localSheetId="0" hidden="1">[2]Masterdata!#REF!</definedName>
    <definedName name="_113_0_0_K" localSheetId="5" hidden="1">[2]Masterdata!#REF!</definedName>
    <definedName name="_113_0_0_K" hidden="1">[2]Masterdata!#REF!</definedName>
    <definedName name="_113_0_0_S" localSheetId="0" hidden="1">[2]Masterdata!#REF!</definedName>
    <definedName name="_113_0_0_S" localSheetId="5" hidden="1">[2]Masterdata!#REF!</definedName>
    <definedName name="_113_0_0_S" hidden="1">[2]Masterdata!#REF!</definedName>
    <definedName name="_115_0_0_S" localSheetId="0" hidden="1">[2]Masterdata!#REF!</definedName>
    <definedName name="_115_0_0_S" localSheetId="5" hidden="1">[2]Masterdata!#REF!</definedName>
    <definedName name="_115_0_0_S" hidden="1">[2]Masterdata!#REF!</definedName>
    <definedName name="_12__123Graph_ASENS_COMPARISON" hidden="1">'[12]QRE Charts'!$E$365:$O$365</definedName>
    <definedName name="_12__123Graph_ATAX_CREDIT" hidden="1">'[10]QRE Charts'!$D$332:$D$342</definedName>
    <definedName name="_12__123Graph_BQRE_S_BY_CO." hidden="1">'[11]QRE Charts'!$D$302:$R$302</definedName>
    <definedName name="_12__123Graph_BSUPPLIES_BY_B_U" hidden="1">'[9]QRE Charts'!$D$250:$Q$250</definedName>
    <definedName name="_13__123Graph_BQRE_S_BY_TYPE" hidden="1">'[11]QRE''s'!$D$100:$R$100</definedName>
    <definedName name="_13__123Graph_BTAX_CREDIT" hidden="1">'[9]QRE Charts'!$E$332:$E$342</definedName>
    <definedName name="_14__123Graph_AWAGES_BY_B_U" hidden="1">'[10]QRE Charts'!$D$223:$R$223</definedName>
    <definedName name="_14__123Graph_BSENS_COMPARISON" hidden="1">'[11]QRE Charts'!$E$366:$O$366</definedName>
    <definedName name="_14__123Graph_BWAGES_BY_B_U" hidden="1">'[9]QRE Charts'!$D$224:$R$224</definedName>
    <definedName name="_15__123Graph_ASUPPLIES_BY_B_U" hidden="1">'[12]QRE Charts'!$D$249:$Q$249</definedName>
    <definedName name="_15__123Graph_BSUPPLIES_BY_B_U" hidden="1">'[11]QRE Charts'!$D$250:$Q$250</definedName>
    <definedName name="_15__123Graph_CCONTRACT_BY_B_U" hidden="1">'[9]QRE Charts'!$D$277:$Q$277</definedName>
    <definedName name="_16__123Graph_BCONTRACT_BY_B_U" hidden="1">'[10]QRE Charts'!$D$276:$Q$276</definedName>
    <definedName name="_16__123Graph_BTAX_CREDIT" hidden="1">'[11]QRE Charts'!$E$332:$E$342</definedName>
    <definedName name="_16__123Graph_CQRE_S_BY_CO." hidden="1">'[9]QRE Charts'!$D$303:$R$303</definedName>
    <definedName name="_17__123Graph_BWAGES_BY_B_U" hidden="1">'[11]QRE Charts'!$D$224:$R$224</definedName>
    <definedName name="_17__123Graph_CQRE_S_BY_TYPE" hidden="1">'[9]QRE''s'!$D$101:$R$101</definedName>
    <definedName name="_18__123Graph_ATAX_CREDIT" hidden="1">'[12]QRE Charts'!$D$332:$D$342</definedName>
    <definedName name="_18__123Graph_BQRE_S_BY_CO." hidden="1">'[10]QRE Charts'!$D$302:$R$302</definedName>
    <definedName name="_18__123Graph_CCONTRACT_BY_B_U" hidden="1">'[11]QRE Charts'!$D$277:$Q$277</definedName>
    <definedName name="_18__123Graph_CSENS_COMPARISON" hidden="1">'[9]QRE Charts'!$E$367:$O$367</definedName>
    <definedName name="_19__123Graph_CQRE_S_BY_CO." hidden="1">'[11]QRE Charts'!$D$303:$R$303</definedName>
    <definedName name="_19__123Graph_CSUPPLIES_BY_B_U" hidden="1">'[9]QRE Charts'!$D$251:$Q$251</definedName>
    <definedName name="_1K" localSheetId="5" hidden="1">[14]Masterdata!#REF!</definedName>
    <definedName name="_1K" hidden="1">[14]Masterdata!#REF!</definedName>
    <definedName name="_2__123Graph_ACHART_17" localSheetId="0" hidden="1">'[8]10'!#REF!</definedName>
    <definedName name="_2__123Graph_ACHART_17" localSheetId="2" hidden="1">'[8]10'!#REF!</definedName>
    <definedName name="_2__123Graph_ACHART_17" localSheetId="5" hidden="1">'[8]10'!#REF!</definedName>
    <definedName name="_2__123Graph_ACHART_17" hidden="1">'[8]10'!#REF!</definedName>
    <definedName name="_2__123Graph_ACONTRACT_BY_B_U" hidden="1">'[10]QRE Charts'!$D$275:$Q$275</definedName>
    <definedName name="_2__123Graph_AQRE_S_BY_CO." hidden="1">'[9]QRE Charts'!$D$301:$R$301</definedName>
    <definedName name="_2_0_0_S" localSheetId="0" hidden="1">[2]Masterdata!#REF!</definedName>
    <definedName name="_2_0_0_S" localSheetId="2" hidden="1">[2]Masterdata!#REF!</definedName>
    <definedName name="_2_0_0_S" localSheetId="5" hidden="1">[2]Masterdata!#REF!</definedName>
    <definedName name="_2_0_0_S" hidden="1">[2]Masterdata!#REF!</definedName>
    <definedName name="_20__123Graph_BQRE_S_BY_TYPE" hidden="1">'[10]QRE''s'!$D$100:$R$100</definedName>
    <definedName name="_20__123Graph_CQRE_S_BY_TYPE" hidden="1">'[11]QRE''s'!$D$101:$R$101</definedName>
    <definedName name="_20__123Graph_CWAGES_BY_B_U" hidden="1">'[9]QRE Charts'!$D$225:$R$225</definedName>
    <definedName name="_21__123Graph_AWAGES_BY_B_U" hidden="1">'[12]QRE Charts'!$D$223:$R$223</definedName>
    <definedName name="_21__123Graph_CSENS_COMPARISON" hidden="1">'[11]QRE Charts'!$E$367:$O$367</definedName>
    <definedName name="_21__123Graph_DCONTRACT_BY_B_U" hidden="1">'[9]QRE Charts'!$D$278:$Q$278</definedName>
    <definedName name="_22__123Graph_BSENS_COMPARISON" hidden="1">'[10]QRE Charts'!$E$366:$O$366</definedName>
    <definedName name="_22__123Graph_CSUPPLIES_BY_B_U" hidden="1">'[11]QRE Charts'!$D$251:$Q$251</definedName>
    <definedName name="_22__123Graph_DQRE_S_BY_CO." hidden="1">'[9]QRE Charts'!$D$304:$R$304</definedName>
    <definedName name="_23__123Graph_CWAGES_BY_B_U" hidden="1">'[11]QRE Charts'!$D$225:$R$225</definedName>
    <definedName name="_23__123Graph_DSUPPLIES_BY_B_U" hidden="1">'[9]QRE Charts'!$D$252:$Q$252</definedName>
    <definedName name="_24__123Graph_BCONTRACT_BY_B_U" hidden="1">'[12]QRE Charts'!$D$276:$Q$276</definedName>
    <definedName name="_24__123Graph_BSUPPLIES_BY_B_U" hidden="1">'[10]QRE Charts'!$D$250:$Q$250</definedName>
    <definedName name="_24__123Graph_DCONTRACT_BY_B_U" hidden="1">'[11]QRE Charts'!$D$278:$Q$278</definedName>
    <definedName name="_24__123Graph_DWAGES_BY_B_U" hidden="1">'[9]QRE Charts'!$D$226:$R$226</definedName>
    <definedName name="_25__123Graph_DQRE_S_BY_CO." hidden="1">'[11]QRE Charts'!$D$304:$R$304</definedName>
    <definedName name="_25__123Graph_ECONTRACT_BY_B_U" hidden="1">'[9]QRE Charts'!$D$279:$Q$279</definedName>
    <definedName name="_26__123Graph_BTAX_CREDIT" hidden="1">'[10]QRE Charts'!$E$332:$E$342</definedName>
    <definedName name="_26__123Graph_DSUPPLIES_BY_B_U" hidden="1">'[11]QRE Charts'!$D$252:$Q$252</definedName>
    <definedName name="_26__123Graph_EQRE_S_BY_CO." hidden="1">'[9]QRE Charts'!$D$305:$R$305</definedName>
    <definedName name="_27__123Graph_BQRE_S_BY_CO." hidden="1">'[12]QRE Charts'!$D$302:$R$302</definedName>
    <definedName name="_27__123Graph_DWAGES_BY_B_U" hidden="1">'[11]QRE Charts'!$D$226:$R$226</definedName>
    <definedName name="_27__123Graph_ESUPPLIES_BY_B_U" hidden="1">'[9]QRE Charts'!$D$253:$Q$253</definedName>
    <definedName name="_28__123Graph_BWAGES_BY_B_U" hidden="1">'[10]QRE Charts'!$D$224:$R$224</definedName>
    <definedName name="_28__123Graph_ECONTRACT_BY_B_U" hidden="1">'[11]QRE Charts'!$D$279:$Q$279</definedName>
    <definedName name="_28__123Graph_EWAGES_BY_B_U" hidden="1">'[9]QRE Charts'!$D$227:$R$227</definedName>
    <definedName name="_29__123Graph_EQRE_S_BY_CO." hidden="1">'[11]QRE Charts'!$D$305:$R$305</definedName>
    <definedName name="_29__123Graph_FCONTRACT_BY_B_U" hidden="1">'[9]QRE Charts'!$D$280:$Q$280</definedName>
    <definedName name="_2S" localSheetId="5" hidden="1">[14]Masterdata!#REF!</definedName>
    <definedName name="_2S" hidden="1">[14]Masterdata!#REF!</definedName>
    <definedName name="_3__123Graph_ACHART_17" localSheetId="0" hidden="1">'[13]10'!#REF!</definedName>
    <definedName name="_3__123Graph_ACHART_17" localSheetId="2" hidden="1">'[13]10'!#REF!</definedName>
    <definedName name="_3__123Graph_ACHART_17" localSheetId="5" hidden="1">'[13]10'!#REF!</definedName>
    <definedName name="_3__123Graph_ACHART_17" hidden="1">'[13]10'!#REF!</definedName>
    <definedName name="_3__123Graph_ACONTRACT_BY_B_U" hidden="1">'[12]QRE Charts'!$D$275:$Q$275</definedName>
    <definedName name="_3__123Graph_AQRE_S_BY_TYPE" hidden="1">'[9]QRE''s'!$D$99:$R$99</definedName>
    <definedName name="_3_0_0_K" localSheetId="5" hidden="1">[14]Masterdata!#REF!</definedName>
    <definedName name="_3_0_0_K" hidden="1">[14]Masterdata!#REF!</definedName>
    <definedName name="_30__123Graph_BQRE_S_BY_TYPE" hidden="1">'[12]QRE''s'!$D$100:$R$100</definedName>
    <definedName name="_30__123Graph_CCONTRACT_BY_B_U" hidden="1">'[10]QRE Charts'!$D$277:$Q$277</definedName>
    <definedName name="_30__123Graph_ESUPPLIES_BY_B_U" hidden="1">'[11]QRE Charts'!$D$253:$Q$253</definedName>
    <definedName name="_30__123Graph_FQRE_S_BY_CO." hidden="1">'[9]QRE Charts'!$D$306:$R$306</definedName>
    <definedName name="_31__123Graph_EWAGES_BY_B_U" hidden="1">'[11]QRE Charts'!$D$227:$R$227</definedName>
    <definedName name="_31__123Graph_FSUPPLIES_BY_B_U" hidden="1">'[9]QRE Charts'!$D$254:$Q$254</definedName>
    <definedName name="_32__123Graph_CQRE_S_BY_CO." hidden="1">'[10]QRE Charts'!$D$303:$R$303</definedName>
    <definedName name="_32__123Graph_FCONTRACT_BY_B_U" hidden="1">'[11]QRE Charts'!$D$280:$Q$280</definedName>
    <definedName name="_32__123Graph_FWAGES_BY_B_U" hidden="1">'[9]QRE Charts'!$D$228:$R$228</definedName>
    <definedName name="_33__123Graph_BSENS_COMPARISON" hidden="1">'[12]QRE Charts'!$E$366:$O$366</definedName>
    <definedName name="_33__123Graph_FQRE_S_BY_CO." hidden="1">'[11]QRE Charts'!$D$306:$R$306</definedName>
    <definedName name="_33__123Graph_XCONTRACT_BY_B_U" hidden="1">'[9]QRE Charts'!$D$222:$R$222</definedName>
    <definedName name="_34__123Graph_CQRE_S_BY_TYPE" hidden="1">'[10]QRE''s'!$D$101:$R$101</definedName>
    <definedName name="_34__123Graph_FSUPPLIES_BY_B_U" hidden="1">'[11]QRE Charts'!$D$254:$Q$254</definedName>
    <definedName name="_34__123Graph_XQRE_S_BY_CO." hidden="1">'[9]QRE Charts'!$D$222:$R$222</definedName>
    <definedName name="_35__123Graph_FWAGES_BY_B_U" hidden="1">'[11]QRE Charts'!$D$228:$R$228</definedName>
    <definedName name="_35__123Graph_XQRE_S_BY_TYPE" hidden="1">'[9]QRE Charts'!$D$222:$R$222</definedName>
    <definedName name="_36__123Graph_BSUPPLIES_BY_B_U" hidden="1">'[12]QRE Charts'!$D$250:$Q$250</definedName>
    <definedName name="_36__123Graph_CSENS_COMPARISON" hidden="1">'[10]QRE Charts'!$E$367:$O$367</definedName>
    <definedName name="_36__123Graph_XCONTRACT_BY_B_U" hidden="1">'[11]QRE Charts'!$D$222:$R$222</definedName>
    <definedName name="_36__123Graph_XSUPPLIES_BY_B_U" hidden="1">'[9]QRE Charts'!$D$222:$R$222</definedName>
    <definedName name="_37__123Graph_XQRE_S_BY_CO." hidden="1">'[11]QRE Charts'!$D$222:$R$222</definedName>
    <definedName name="_37__123Graph_XTAX_CREDIT" hidden="1">'[9]QRE Charts'!$C$332:$C$342</definedName>
    <definedName name="_38__123Graph_CSUPPLIES_BY_B_U" hidden="1">'[10]QRE Charts'!$D$251:$Q$251</definedName>
    <definedName name="_38__123Graph_XQRE_S_BY_TYPE" hidden="1">'[11]QRE Charts'!$D$222:$R$222</definedName>
    <definedName name="_38_0_0_K" localSheetId="0" hidden="1">[2]Masterdata!#REF!</definedName>
    <definedName name="_38_0_0_K" localSheetId="2" hidden="1">[2]Masterdata!#REF!</definedName>
    <definedName name="_38_0_0_K" localSheetId="5" hidden="1">[2]Masterdata!#REF!</definedName>
    <definedName name="_38_0_0_K" hidden="1">[2]Masterdata!#REF!</definedName>
    <definedName name="_39__123Graph_BTAX_CREDIT" hidden="1">'[12]QRE Charts'!$E$332:$E$342</definedName>
    <definedName name="_39__123Graph_XSUPPLIES_BY_B_U" hidden="1">'[11]QRE Charts'!$D$222:$R$222</definedName>
    <definedName name="_39_0_0_K" localSheetId="0" hidden="1">[2]Masterdata!#REF!</definedName>
    <definedName name="_39_0_0_K" localSheetId="2" hidden="1">[2]Masterdata!#REF!</definedName>
    <definedName name="_39_0_0_K" localSheetId="5" hidden="1">[2]Masterdata!#REF!</definedName>
    <definedName name="_39_0_0_K" hidden="1">[2]Masterdata!#REF!</definedName>
    <definedName name="_39_0_0_S" localSheetId="0" hidden="1">[2]Masterdata!#REF!</definedName>
    <definedName name="_39_0_0_S" localSheetId="2" hidden="1">[2]Masterdata!#REF!</definedName>
    <definedName name="_39_0_0_S" localSheetId="5" hidden="1">[2]Masterdata!#REF!</definedName>
    <definedName name="_39_0_0_S" hidden="1">[2]Masterdata!#REF!</definedName>
    <definedName name="_4__123Graph_ACHART_17" localSheetId="0" hidden="1">'[1]10'!#REF!</definedName>
    <definedName name="_4__123Graph_ACHART_17" localSheetId="5" hidden="1">'[1]10'!#REF!</definedName>
    <definedName name="_4__123Graph_ACHART_17" hidden="1">'[1]10'!#REF!</definedName>
    <definedName name="_4__123Graph_ACONTRACT_BY_B_U" hidden="1">'[11]QRE Charts'!$D$275:$Q$275</definedName>
    <definedName name="_4__123Graph_AQRE_S_BY_CO." hidden="1">'[10]QRE Charts'!$D$301:$R$301</definedName>
    <definedName name="_4__123Graph_ASENS_COMPARISON" hidden="1">'[9]QRE Charts'!$E$365:$O$365</definedName>
    <definedName name="_4_0_0_S" localSheetId="5" hidden="1">[14]Masterdata!#REF!</definedName>
    <definedName name="_4_0_0_S" hidden="1">[14]Masterdata!#REF!</definedName>
    <definedName name="_40__123Graph_CWAGES_BY_B_U" hidden="1">'[10]QRE Charts'!$D$225:$R$225</definedName>
    <definedName name="_40__123Graph_XTAX_CREDIT" hidden="1">'[11]QRE Charts'!$C$332:$C$342</definedName>
    <definedName name="_40_0_0_K" localSheetId="0" hidden="1">[2]Masterdata!#REF!</definedName>
    <definedName name="_40_0_0_K" localSheetId="2" hidden="1">[2]Masterdata!#REF!</definedName>
    <definedName name="_40_0_0_K" localSheetId="5" hidden="1">[2]Masterdata!#REF!</definedName>
    <definedName name="_40_0_0_K" hidden="1">[2]Masterdata!#REF!</definedName>
    <definedName name="_40_0_0_S" localSheetId="0" hidden="1">#REF!</definedName>
    <definedName name="_40_0_0_S" localSheetId="2" hidden="1">#REF!</definedName>
    <definedName name="_40_0_0_S" localSheetId="5" hidden="1">#REF!</definedName>
    <definedName name="_40_0_0_S" hidden="1">#REF!</definedName>
    <definedName name="_41_0_0_S" localSheetId="0" hidden="1">[2]Masterdata!#REF!</definedName>
    <definedName name="_41_0_0_S" localSheetId="2" hidden="1">[2]Masterdata!#REF!</definedName>
    <definedName name="_41_0_0_S" localSheetId="5" hidden="1">[2]Masterdata!#REF!</definedName>
    <definedName name="_41_0_0_S" hidden="1">[2]Masterdata!#REF!</definedName>
    <definedName name="_42__123Graph_BWAGES_BY_B_U" hidden="1">'[12]QRE Charts'!$D$224:$R$224</definedName>
    <definedName name="_42__123Graph_DCONTRACT_BY_B_U" hidden="1">'[10]QRE Charts'!$D$278:$Q$278</definedName>
    <definedName name="_43_0_0_S" localSheetId="0" hidden="1">[2]Masterdata!#REF!</definedName>
    <definedName name="_43_0_0_S" localSheetId="2" hidden="1">[2]Masterdata!#REF!</definedName>
    <definedName name="_43_0_0_S" localSheetId="5" hidden="1">[2]Masterdata!#REF!</definedName>
    <definedName name="_43_0_0_S" hidden="1">[2]Masterdata!#REF!</definedName>
    <definedName name="_44__123Graph_DQRE_S_BY_CO." hidden="1">'[10]QRE Charts'!$D$304:$R$304</definedName>
    <definedName name="_45__123Graph_CCONTRACT_BY_B_U" hidden="1">'[12]QRE Charts'!$D$277:$Q$277</definedName>
    <definedName name="_46__123Graph_DSUPPLIES_BY_B_U" hidden="1">'[10]QRE Charts'!$D$252:$Q$252</definedName>
    <definedName name="_48__123Graph_CQRE_S_BY_CO." hidden="1">'[12]QRE Charts'!$D$303:$R$303</definedName>
    <definedName name="_48__123Graph_DWAGES_BY_B_U" hidden="1">'[10]QRE Charts'!$D$226:$R$226</definedName>
    <definedName name="_5__123Graph_ACHART_17" localSheetId="0" hidden="1">'[1]10'!#REF!</definedName>
    <definedName name="_5__123Graph_ACHART_17" localSheetId="2" hidden="1">'[1]10'!#REF!</definedName>
    <definedName name="_5__123Graph_ACHART_17" localSheetId="5" hidden="1">'[1]10'!#REF!</definedName>
    <definedName name="_5__123Graph_ACHART_17" hidden="1">'[1]10'!#REF!</definedName>
    <definedName name="_5__123Graph_AQRE_S_BY_CO." hidden="1">'[11]QRE Charts'!$D$301:$R$301</definedName>
    <definedName name="_5__123Graph_ASUPPLIES_BY_B_U" hidden="1">'[9]QRE Charts'!$D$249:$Q$249</definedName>
    <definedName name="_50__123Graph_ECONTRACT_BY_B_U" hidden="1">'[10]QRE Charts'!$D$279:$Q$279</definedName>
    <definedName name="_51__123Graph_CQRE_S_BY_TYPE" hidden="1">'[12]QRE''s'!$D$101:$R$101</definedName>
    <definedName name="_52__123Graph_EQRE_S_BY_CO." hidden="1">'[10]QRE Charts'!$D$305:$R$305</definedName>
    <definedName name="_54__123Graph_CSENS_COMPARISON" hidden="1">'[12]QRE Charts'!$E$367:$O$367</definedName>
    <definedName name="_54__123Graph_ESUPPLIES_BY_B_U" hidden="1">'[10]QRE Charts'!$D$253:$Q$253</definedName>
    <definedName name="_56__123Graph_EWAGES_BY_B_U" hidden="1">'[10]QRE Charts'!$D$227:$R$227</definedName>
    <definedName name="_57__123Graph_CSUPPLIES_BY_B_U" hidden="1">'[12]QRE Charts'!$D$251:$Q$251</definedName>
    <definedName name="_58__123Graph_FCONTRACT_BY_B_U" hidden="1">'[10]QRE Charts'!$D$280:$Q$280</definedName>
    <definedName name="_6__123Graph_ACHART_17" localSheetId="0" hidden="1">'[8]10'!#REF!</definedName>
    <definedName name="_6__123Graph_ACHART_17" localSheetId="2" hidden="1">'[8]10'!#REF!</definedName>
    <definedName name="_6__123Graph_ACHART_17" localSheetId="5" hidden="1">'[8]10'!#REF!</definedName>
    <definedName name="_6__123Graph_ACHART_17" hidden="1">'[8]10'!#REF!</definedName>
    <definedName name="_6__123Graph_AQRE_S_BY_CO." hidden="1">'[12]QRE Charts'!$D$301:$R$301</definedName>
    <definedName name="_6__123Graph_AQRE_S_BY_TYPE" hidden="1">'[10]QRE''s'!$D$99:$R$99</definedName>
    <definedName name="_6__123Graph_ATAX_CREDIT" hidden="1">'[9]QRE Charts'!$D$332:$D$342</definedName>
    <definedName name="_60__123Graph_CWAGES_BY_B_U" hidden="1">'[12]QRE Charts'!$D$225:$R$225</definedName>
    <definedName name="_60__123Graph_FQRE_S_BY_CO." hidden="1">'[10]QRE Charts'!$D$306:$R$306</definedName>
    <definedName name="_62__123Graph_FSUPPLIES_BY_B_U" hidden="1">'[10]QRE Charts'!$D$254:$Q$254</definedName>
    <definedName name="_63__123Graph_DCONTRACT_BY_B_U" hidden="1">'[12]QRE Charts'!$D$278:$Q$278</definedName>
    <definedName name="_64__123Graph_FWAGES_BY_B_U" hidden="1">'[10]QRE Charts'!$D$228:$R$228</definedName>
    <definedName name="_66__123Graph_DQRE_S_BY_CO." hidden="1">'[12]QRE Charts'!$D$304:$R$304</definedName>
    <definedName name="_66__123Graph_XCONTRACT_BY_B_U" hidden="1">'[10]QRE Charts'!$D$222:$R$222</definedName>
    <definedName name="_68__123Graph_XQRE_S_BY_CO." hidden="1">'[10]QRE Charts'!$D$222:$R$222</definedName>
    <definedName name="_69__123Graph_DSUPPLIES_BY_B_U" hidden="1">'[12]QRE Charts'!$D$252:$Q$252</definedName>
    <definedName name="_7__123Graph_ASENS_COMPARISON" hidden="1">'[11]QRE Charts'!$E$365:$O$365</definedName>
    <definedName name="_7__123Graph_AWAGES_BY_B_U" hidden="1">'[9]QRE Charts'!$D$223:$R$223</definedName>
    <definedName name="_70__123Graph_XQRE_S_BY_TYPE" hidden="1">'[10]QRE Charts'!$D$222:$R$222</definedName>
    <definedName name="_72__123Graph_DWAGES_BY_B_U" hidden="1">'[12]QRE Charts'!$D$226:$R$226</definedName>
    <definedName name="_72__123Graph_XSUPPLIES_BY_B_U" hidden="1">'[10]QRE Charts'!$D$222:$R$222</definedName>
    <definedName name="_74__123Graph_XTAX_CREDIT" hidden="1">'[10]QRE Charts'!$C$332:$C$342</definedName>
    <definedName name="_75__123Graph_ECONTRACT_BY_B_U" hidden="1">'[12]QRE Charts'!$D$279:$Q$279</definedName>
    <definedName name="_78__123Graph_EQRE_S_BY_CO." hidden="1">'[12]QRE Charts'!$D$305:$R$305</definedName>
    <definedName name="_78_0_0_K" localSheetId="0" hidden="1">[2]Masterdata!#REF!</definedName>
    <definedName name="_78_0_0_K" localSheetId="2" hidden="1">[2]Masterdata!#REF!</definedName>
    <definedName name="_78_0_0_K" localSheetId="5" hidden="1">[2]Masterdata!#REF!</definedName>
    <definedName name="_78_0_0_K" hidden="1">[2]Masterdata!#REF!</definedName>
    <definedName name="_8__123Graph_ASENS_COMPARISON" hidden="1">'[10]QRE Charts'!$E$365:$O$365</definedName>
    <definedName name="_8__123Graph_ASUPPLIES_BY_B_U" hidden="1">'[11]QRE Charts'!$D$249:$Q$249</definedName>
    <definedName name="_8__123Graph_BCONTRACT_BY_B_U" hidden="1">'[9]QRE Charts'!$D$276:$Q$276</definedName>
    <definedName name="_81__123Graph_ESUPPLIES_BY_B_U" hidden="1">'[12]QRE Charts'!$D$253:$Q$253</definedName>
    <definedName name="_82_0_0_S" localSheetId="0" hidden="1">[2]Masterdata!#REF!</definedName>
    <definedName name="_82_0_0_S" localSheetId="2" hidden="1">[2]Masterdata!#REF!</definedName>
    <definedName name="_82_0_0_S" localSheetId="5" hidden="1">[2]Masterdata!#REF!</definedName>
    <definedName name="_82_0_0_S" hidden="1">[2]Masterdata!#REF!</definedName>
    <definedName name="_84__123Graph_EWAGES_BY_B_U" hidden="1">'[12]QRE Charts'!$D$227:$R$227</definedName>
    <definedName name="_87__123Graph_FCONTRACT_BY_B_U" hidden="1">'[12]QRE Charts'!$D$280:$Q$280</definedName>
    <definedName name="_9__123Graph_AQRE_S_BY_TYPE" hidden="1">'[12]QRE''s'!$D$99:$R$99</definedName>
    <definedName name="_9__123Graph_ATAX_CREDIT" hidden="1">'[11]QRE Charts'!$D$332:$D$342</definedName>
    <definedName name="_9__123Graph_BQRE_S_BY_CO." hidden="1">'[9]QRE Charts'!$D$302:$R$302</definedName>
    <definedName name="_90__123Graph_FQRE_S_BY_CO." hidden="1">'[12]QRE Charts'!$D$306:$R$306</definedName>
    <definedName name="_93__123Graph_FSUPPLIES_BY_B_U" hidden="1">'[12]QRE Charts'!$D$254:$Q$254</definedName>
    <definedName name="_96__123Graph_FWAGES_BY_B_U" hidden="1">'[12]QRE Charts'!$D$228:$R$228</definedName>
    <definedName name="_99__123Graph_XCONTRACT_BY_B_U" hidden="1">'[12]QRE Charts'!$D$222:$R$222</definedName>
    <definedName name="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PS1" hidden="1">{#N/A,#N/A,FALSE,"95Act"}</definedName>
    <definedName name="_EPS1_1" hidden="1">{#N/A,#N/A,FALSE,"95Act"}</definedName>
    <definedName name="_Fill" localSheetId="0" hidden="1">'[15]o&amp;m'!#REF!</definedName>
    <definedName name="_Fill" localSheetId="2" hidden="1">'[15]o&amp;m'!#REF!</definedName>
    <definedName name="_Fill" localSheetId="5" hidden="1">#REF!</definedName>
    <definedName name="_Fill" hidden="1">'[15]o&amp;m'!#REF!</definedName>
    <definedName name="_xlnm._FilterDatabase" localSheetId="5" hidden="1">#REF!</definedName>
    <definedName name="_xlnm._FilterDatabase" hidden="1">#REF!</definedName>
    <definedName name="_H1" localSheetId="0" hidden="1">{"'Metretek HTML'!$A$7:$W$42"}</definedName>
    <definedName name="_H1" localSheetId="2" hidden="1">{"'Metretek HTML'!$A$7:$W$42"}</definedName>
    <definedName name="_H1" hidden="1">{"'Metretek HTML'!$A$7:$W$42"}</definedName>
    <definedName name="_Key1" localSheetId="0" hidden="1">[16]Masterdata!#REF!</definedName>
    <definedName name="_Key1" localSheetId="5" hidden="1">#REF!</definedName>
    <definedName name="_Key1" hidden="1">[16]Masterdata!#REF!</definedName>
    <definedName name="_Key2" localSheetId="0" hidden="1">#REF!</definedName>
    <definedName name="_Key2" localSheetId="2" hidden="1">#REF!</definedName>
    <definedName name="_Key2" localSheetId="5" hidden="1">#REF!</definedName>
    <definedName name="_Key2" hidden="1">#REF!</definedName>
    <definedName name="_Order1" localSheetId="0" hidden="1">0</definedName>
    <definedName name="_Order1" hidden="1">0</definedName>
    <definedName name="_Order2" localSheetId="0" hidden="1">0</definedName>
    <definedName name="_Order2" hidden="1">0</definedName>
    <definedName name="_Parse_In" localSheetId="0" hidden="1">'[17]704 Depr'!#REF!</definedName>
    <definedName name="_Parse_In" localSheetId="2" hidden="1">'[17]704 Depr'!#REF!</definedName>
    <definedName name="_Parse_In" localSheetId="5" hidden="1">'[17]704 Depr'!#REF!</definedName>
    <definedName name="_Parse_In" hidden="1">'[17]704 Depr'!#REF!</definedName>
    <definedName name="_Parse_Out" localSheetId="0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PM1" hidden="1">{#N/A,#N/A,FALSE,"Aging Summary";#N/A,#N/A,FALSE,"Ratio Analysis";#N/A,#N/A,FALSE,"Test 120 Day Accts";#N/A,#N/A,FALSE,"Tickmarks"}</definedName>
    <definedName name="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ep07">[18]Sheet1!$A$2:$AI$18</definedName>
    <definedName name="_Sort" localSheetId="0" hidden="1">[16]Masterdata!#REF!</definedName>
    <definedName name="_Sort" localSheetId="2" hidden="1">[16]Masterdata!#REF!</definedName>
    <definedName name="_Sort" localSheetId="5" hidden="1">#REF!</definedName>
    <definedName name="_Sort" hidden="1">[16]Masterdata!#REF!</definedName>
    <definedName name="_sort1" localSheetId="0" hidden="1">#REF!</definedName>
    <definedName name="_sort1" localSheetId="2" hidden="1">#REF!</definedName>
    <definedName name="_sort1" localSheetId="5" hidden="1">#REF!</definedName>
    <definedName name="_sort1" hidden="1">#REF!</definedName>
    <definedName name="_sort2" localSheetId="0" hidden="1">#REF!</definedName>
    <definedName name="_sort2" localSheetId="2" hidden="1">#REF!</definedName>
    <definedName name="_sort2" localSheetId="5" hidden="1">#REF!</definedName>
    <definedName name="_sort2" hidden="1">#REF!</definedName>
    <definedName name="_Table1_In1" localSheetId="0" hidden="1">#REF!</definedName>
    <definedName name="_Table1_In1" localSheetId="2" hidden="1">#REF!</definedName>
    <definedName name="_Table1_In1" localSheetId="5" hidden="1">#REF!</definedName>
    <definedName name="_Table1_In1" hidden="1">#REF!</definedName>
    <definedName name="_Table1_Out" localSheetId="0" hidden="1">#REF!</definedName>
    <definedName name="_Table1_Out" localSheetId="2" hidden="1">#REF!</definedName>
    <definedName name="_Table1_Out" localSheetId="5" hidden="1">#REF!</definedName>
    <definedName name="_Table1_Out" hidden="1">#REF!</definedName>
    <definedName name="_tax756">'[19]99Consolidated'!$L$40</definedName>
    <definedName name="_TF2" localSheetId="5" hidden="1">#REF!,#REF!</definedName>
    <definedName name="_TF2" hidden="1">#REF!,#REF!</definedName>
    <definedName name="_TF2222" localSheetId="5" hidden="1">#REF!</definedName>
    <definedName name="_TF2222" hidden="1">#REF!</definedName>
    <definedName name="_xx1" localSheetId="5" hidden="1">#REF!,#REF!</definedName>
    <definedName name="_xx1" hidden="1">#REF!,#REF!</definedName>
    <definedName name="_xx12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a">#REF!</definedName>
    <definedName name="aaaaa">#REF!</definedName>
    <definedName name="aaaaaaaaaaaaaaa" localSheetId="0" hidden="1">{#N/A,#N/A,FALSE,"O&amp;M by processes";#N/A,#N/A,FALSE,"Elec Act vs Bud";#N/A,#N/A,FALSE,"G&amp;A";#N/A,#N/A,FALSE,"BGS";#N/A,#N/A,FALSE,"Res Cost"}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fdfds">#REF!</definedName>
    <definedName name="ab" localSheetId="0" hidden="1">{"'Metretek HTML'!$A$7:$W$42"}</definedName>
    <definedName name="ab" localSheetId="2" hidden="1">{"'Metretek HTML'!$A$7:$W$42"}</definedName>
    <definedName name="ab" hidden="1">{"'Metretek HTML'!$A$7:$W$42"}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qui">#REF!</definedName>
    <definedName name="acquire">#REF!</definedName>
    <definedName name="ac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">#REF!</definedName>
    <definedName name="addition">#REF!</definedName>
    <definedName name="ADDITIONS">'[20]101 &amp;106 BY MON'!$B$9:$Q$64</definedName>
    <definedName name="addn">#REF!</definedName>
    <definedName name="addns">#REF!</definedName>
    <definedName name="addns101">#REF!</definedName>
    <definedName name="addns107">#REF!</definedName>
    <definedName name="adds">#REF!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sa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localSheetId="0" hidden="1">{#N/A,#N/A,FALSE,"Aging Summary";#N/A,#N/A,FALSE,"Ratio Analysis";#N/A,#N/A,FALSE,"Test 120 Day Accts";#N/A,#N/A,FALSE,"Tickmarks"}</definedName>
    <definedName name="aging" localSheetId="2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IP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_Divisions" localSheetId="5" hidden="1">#REF!</definedName>
    <definedName name="All_Divisions" hidden="1">#REF!</definedName>
    <definedName name="al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na" hidden="1">{#N/A,#N/A,TRUE,"Income Statement";#N/A,#N/A,TRUE,"Balance Sheet";#N/A,#N/A,TRUE,"Cash Flow";#N/A,#N/A,TRUE,"Interest Schedule";#N/A,#N/A,TRUE,"Ratios"}</definedName>
    <definedName name="anscount" hidden="1">1</definedName>
    <definedName name="April">#REF!</definedName>
    <definedName name="apriladd">#REF!</definedName>
    <definedName name="AprilBdgt">#REF!</definedName>
    <definedName name="AprilYTD">#REF!</definedName>
    <definedName name="AS2DocOpenMode" hidden="1">"AS2DocumentEdit"</definedName>
    <definedName name="AS2HasNoAutoHeaderFooter" hidden="1">" "</definedName>
    <definedName name="AS2NamedRange" localSheetId="0" hidden="1">5</definedName>
    <definedName name="AS2NamedRange" hidden="1">5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TXQAVersion" hidden="1">1</definedName>
    <definedName name="August">#REF!</definedName>
    <definedName name="AugustBdgt">#REF!</definedName>
    <definedName name="AugustYTD">#REF!</definedName>
    <definedName name="az" localSheetId="0" hidden="1">{"'Metretek HTML'!$A$7:$W$42"}</definedName>
    <definedName name="az" localSheetId="2" hidden="1">{"'Metretek HTML'!$A$7:$W$42"}</definedName>
    <definedName name="az" hidden="1">{"'Metretek HTML'!$A$7:$W$42"}</definedName>
    <definedName name="b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0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0" hidden="1">{#N/A,#N/A,FALSE,"O&amp;M by processes";#N/A,#N/A,FALSE,"Elec Act vs Bud";#N/A,#N/A,FALSE,"G&amp;A";#N/A,#N/A,FALSE,"BGS";#N/A,#N/A,FALSE,"Res Cost"}</definedName>
    <definedName name="bbbbb" localSheetId="2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0" hidden="1">{#N/A,#N/A,FALSE,"O&amp;M by processes";#N/A,#N/A,FALSE,"Elec Act vs Bud";#N/A,#N/A,FALSE,"G&amp;A";#N/A,#N/A,FALSE,"BGS";#N/A,#N/A,FALSE,"Res Cost"}</definedName>
    <definedName name="bbc" localSheetId="2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0" hidden="1">#REF!</definedName>
    <definedName name="BEx0017DGUEDPCFJUPUZOOLJCS2B" localSheetId="2" hidden="1">#REF!</definedName>
    <definedName name="BEx0017DGUEDPCFJUPUZOOLJCS2B" localSheetId="5" hidden="1">#REF!</definedName>
    <definedName name="BEx0017DGUEDPCFJUPUZOOLJCS2B" hidden="1">#REF!</definedName>
    <definedName name="BEx001CNWHJ5RULCSFM36ZCGJ1UH" localSheetId="0" hidden="1">#REF!</definedName>
    <definedName name="BEx001CNWHJ5RULCSFM36ZCGJ1UH" localSheetId="2" hidden="1">#REF!</definedName>
    <definedName name="BEx001CNWHJ5RULCSFM36ZCGJ1UH" localSheetId="5" hidden="1">#REF!</definedName>
    <definedName name="BEx001CNWHJ5RULCSFM36ZCGJ1UH" hidden="1">#REF!</definedName>
    <definedName name="BEx004791UAJIJSN57OT7YBLNP82" localSheetId="0" hidden="1">#REF!</definedName>
    <definedName name="BEx004791UAJIJSN57OT7YBLNP82" localSheetId="2" hidden="1">#REF!</definedName>
    <definedName name="BEx004791UAJIJSN57OT7YBLNP82" localSheetId="5" hidden="1">#REF!</definedName>
    <definedName name="BEx004791UAJIJSN57OT7YBLNP82" hidden="1">#REF!</definedName>
    <definedName name="BEx008P2NVFDLBHL7IZ5WTMVOQ1F" localSheetId="0" hidden="1">#REF!</definedName>
    <definedName name="BEx008P2NVFDLBHL7IZ5WTMVOQ1F" localSheetId="2" hidden="1">#REF!</definedName>
    <definedName name="BEx008P2NVFDLBHL7IZ5WTMVOQ1F" localSheetId="5" hidden="1">#REF!</definedName>
    <definedName name="BEx008P2NVFDLBHL7IZ5WTMVOQ1F" hidden="1">#REF!</definedName>
    <definedName name="BEx009G00IN0JUIAQ4WE9NHTMQE2" localSheetId="0" hidden="1">#REF!</definedName>
    <definedName name="BEx009G00IN0JUIAQ4WE9NHTMQE2" localSheetId="2" hidden="1">#REF!</definedName>
    <definedName name="BEx009G00IN0JUIAQ4WE9NHTMQE2" localSheetId="5" hidden="1">#REF!</definedName>
    <definedName name="BEx009G00IN0JUIAQ4WE9NHTMQE2" hidden="1">#REF!</definedName>
    <definedName name="BEx00DXTY2JDVGWQKV8H7FG4SV30" localSheetId="0" hidden="1">#REF!</definedName>
    <definedName name="BEx00DXTY2JDVGWQKV8H7FG4SV30" localSheetId="2" hidden="1">#REF!</definedName>
    <definedName name="BEx00DXTY2JDVGWQKV8H7FG4SV30" localSheetId="5" hidden="1">#REF!</definedName>
    <definedName name="BEx00DXTY2JDVGWQKV8H7FG4SV30" hidden="1">#REF!</definedName>
    <definedName name="BEx00GHLTYRH5N2S6P78YW1CD30N" localSheetId="0" hidden="1">#REF!</definedName>
    <definedName name="BEx00GHLTYRH5N2S6P78YW1CD30N" localSheetId="2" hidden="1">#REF!</definedName>
    <definedName name="BEx00GHLTYRH5N2S6P78YW1CD30N" localSheetId="5" hidden="1">#REF!</definedName>
    <definedName name="BEx00GHLTYRH5N2S6P78YW1CD30N" hidden="1">#REF!</definedName>
    <definedName name="BEx00JC31DY11L45SEU4B10BIN6W" localSheetId="0" hidden="1">#REF!</definedName>
    <definedName name="BEx00JC31DY11L45SEU4B10BIN6W" localSheetId="2" hidden="1">#REF!</definedName>
    <definedName name="BEx00JC31DY11L45SEU4B10BIN6W" localSheetId="5" hidden="1">#REF!</definedName>
    <definedName name="BEx00JC31DY11L45SEU4B10BIN6W" hidden="1">#REF!</definedName>
    <definedName name="BEx00KZHZBHP3TDV1YMX4B19B95O" localSheetId="0" hidden="1">#REF!</definedName>
    <definedName name="BEx00KZHZBHP3TDV1YMX4B19B95O" localSheetId="2" hidden="1">#REF!</definedName>
    <definedName name="BEx00KZHZBHP3TDV1YMX4B19B95O" localSheetId="5" hidden="1">#REF!</definedName>
    <definedName name="BEx00KZHZBHP3TDV1YMX4B19B95O" hidden="1">#REF!</definedName>
    <definedName name="BEx00MBY8XXUOHIZ4LHXHPD7WYD5" localSheetId="0" hidden="1">#REF!</definedName>
    <definedName name="BEx00MBY8XXUOHIZ4LHXHPD7WYD5" localSheetId="2" hidden="1">#REF!</definedName>
    <definedName name="BEx00MBY8XXUOHIZ4LHXHPD7WYD5" localSheetId="5" hidden="1">#REF!</definedName>
    <definedName name="BEx00MBY8XXUOHIZ4LHXHPD7WYD5" hidden="1">#REF!</definedName>
    <definedName name="BEx00O4PAWETUBT0XVI1C4OHM15U" localSheetId="0" hidden="1">'[21]10.08.5 - 2008 Capital - TDBU'!#REF!</definedName>
    <definedName name="BEx00O4PAWETUBT0XVI1C4OHM15U" localSheetId="2" hidden="1">'[21]10.08.5 - 2008 Capital - TDBU'!#REF!</definedName>
    <definedName name="BEx00O4PAWETUBT0XVI1C4OHM15U" localSheetId="5" hidden="1">'[21]10.08.5 - 2008 Capital - TDBU'!#REF!</definedName>
    <definedName name="BEx00O4PAWETUBT0XVI1C4OHM15U" hidden="1">'[21]10.08.5 - 2008 Capital - TDBU'!#REF!</definedName>
    <definedName name="BEx01HY6E3GJ66ABU5ABN26V6Q13" localSheetId="0" hidden="1">#REF!</definedName>
    <definedName name="BEx01HY6E3GJ66ABU5ABN26V6Q13" localSheetId="2" hidden="1">#REF!</definedName>
    <definedName name="BEx01HY6E3GJ66ABU5ABN26V6Q13" localSheetId="5" hidden="1">#REF!</definedName>
    <definedName name="BEx01HY6E3GJ66ABU5ABN26V6Q13" hidden="1">#REF!</definedName>
    <definedName name="BEx01PQPVA98GRAAKX3HEZZ0XK5C" localSheetId="0" hidden="1">#REF!</definedName>
    <definedName name="BEx01PQPVA98GRAAKX3HEZZ0XK5C" localSheetId="2" hidden="1">#REF!</definedName>
    <definedName name="BEx01PQPVA98GRAAKX3HEZZ0XK5C" localSheetId="5" hidden="1">#REF!</definedName>
    <definedName name="BEx01PQPVA98GRAAKX3HEZZ0XK5C" hidden="1">#REF!</definedName>
    <definedName name="BEx01PW5YQKEGAR8JDDI5OARYXDF" localSheetId="0" hidden="1">#REF!</definedName>
    <definedName name="BEx01PW5YQKEGAR8JDDI5OARYXDF" localSheetId="2" hidden="1">#REF!</definedName>
    <definedName name="BEx01PW5YQKEGAR8JDDI5OARYXDF" localSheetId="5" hidden="1">#REF!</definedName>
    <definedName name="BEx01PW5YQKEGAR8JDDI5OARYXDF" hidden="1">#REF!</definedName>
    <definedName name="BEx01XJ94SHJ1YQ7ORPW0RQGKI2H" localSheetId="0" hidden="1">#REF!</definedName>
    <definedName name="BEx01XJ94SHJ1YQ7ORPW0RQGKI2H" localSheetId="2" hidden="1">#REF!</definedName>
    <definedName name="BEx01XJ94SHJ1YQ7ORPW0RQGKI2H" localSheetId="5" hidden="1">#REF!</definedName>
    <definedName name="BEx01XJ94SHJ1YQ7ORPW0RQGKI2H" hidden="1">#REF!</definedName>
    <definedName name="BEx0262TTS9LPE4KF6VUW72201AB" localSheetId="0" hidden="1">#REF!</definedName>
    <definedName name="BEx0262TTS9LPE4KF6VUW72201AB" localSheetId="2" hidden="1">#REF!</definedName>
    <definedName name="BEx0262TTS9LPE4KF6VUW72201AB" localSheetId="5" hidden="1">#REF!</definedName>
    <definedName name="BEx0262TTS9LPE4KF6VUW72201AB" hidden="1">#REF!</definedName>
    <definedName name="BEx02PPH4OWYB9ZB2611OC9DA9MZ" localSheetId="0" hidden="1">#REF!</definedName>
    <definedName name="BEx02PPH4OWYB9ZB2611OC9DA9MZ" localSheetId="2" hidden="1">#REF!</definedName>
    <definedName name="BEx02PPH4OWYB9ZB2611OC9DA9MZ" localSheetId="5" hidden="1">#REF!</definedName>
    <definedName name="BEx02PPH4OWYB9ZB2611OC9DA9MZ" hidden="1">#REF!</definedName>
    <definedName name="BEx02Q08R9G839Q4RFGG9026C7PX" localSheetId="0" hidden="1">#REF!</definedName>
    <definedName name="BEx02Q08R9G839Q4RFGG9026C7PX" localSheetId="2" hidden="1">#REF!</definedName>
    <definedName name="BEx02Q08R9G839Q4RFGG9026C7PX" localSheetId="5" hidden="1">#REF!</definedName>
    <definedName name="BEx02Q08R9G839Q4RFGG9026C7PX" hidden="1">#REF!</definedName>
    <definedName name="BEx02SEL3Z1QWGAHXDPUA9WLTTPS" localSheetId="0" hidden="1">#REF!</definedName>
    <definedName name="BEx02SEL3Z1QWGAHXDPUA9WLTTPS" localSheetId="2" hidden="1">#REF!</definedName>
    <definedName name="BEx02SEL3Z1QWGAHXDPUA9WLTTPS" localSheetId="5" hidden="1">#REF!</definedName>
    <definedName name="BEx02SEL3Z1QWGAHXDPUA9WLTTPS" hidden="1">#REF!</definedName>
    <definedName name="BEx02Y3KJZH5BGDM9QEZ1PVVI114" localSheetId="0" hidden="1">#REF!</definedName>
    <definedName name="BEx02Y3KJZH5BGDM9QEZ1PVVI114" localSheetId="2" hidden="1">#REF!</definedName>
    <definedName name="BEx02Y3KJZH5BGDM9QEZ1PVVI114" localSheetId="5" hidden="1">#REF!</definedName>
    <definedName name="BEx02Y3KJZH5BGDM9QEZ1PVVI114" hidden="1">#REF!</definedName>
    <definedName name="BEx0313GRLLASDTVPW5DHTXHE74M" localSheetId="0" hidden="1">#REF!</definedName>
    <definedName name="BEx0313GRLLASDTVPW5DHTXHE74M" localSheetId="2" hidden="1">#REF!</definedName>
    <definedName name="BEx0313GRLLASDTVPW5DHTXHE74M" localSheetId="5" hidden="1">#REF!</definedName>
    <definedName name="BEx0313GRLLASDTVPW5DHTXHE74M" hidden="1">#REF!</definedName>
    <definedName name="BEx1F0SOZ3H5XUHXD7O01TCR8T6J" localSheetId="0" hidden="1">#REF!</definedName>
    <definedName name="BEx1F0SOZ3H5XUHXD7O01TCR8T6J" localSheetId="2" hidden="1">#REF!</definedName>
    <definedName name="BEx1F0SOZ3H5XUHXD7O01TCR8T6J" localSheetId="5" hidden="1">#REF!</definedName>
    <definedName name="BEx1F0SOZ3H5XUHXD7O01TCR8T6J" hidden="1">#REF!</definedName>
    <definedName name="BEx1F9HL824UCNCVZ2U62J4KZCX8" localSheetId="0" hidden="1">#REF!</definedName>
    <definedName name="BEx1F9HL824UCNCVZ2U62J4KZCX8" localSheetId="2" hidden="1">#REF!</definedName>
    <definedName name="BEx1F9HL824UCNCVZ2U62J4KZCX8" localSheetId="5" hidden="1">#REF!</definedName>
    <definedName name="BEx1F9HL824UCNCVZ2U62J4KZCX8" hidden="1">#REF!</definedName>
    <definedName name="BEx1FEVSJKTI1Q1Z874QZVFSJSVA" localSheetId="0" hidden="1">#REF!</definedName>
    <definedName name="BEx1FEVSJKTI1Q1Z874QZVFSJSVA" localSheetId="2" hidden="1">#REF!</definedName>
    <definedName name="BEx1FEVSJKTI1Q1Z874QZVFSJSVA" localSheetId="5" hidden="1">#REF!</definedName>
    <definedName name="BEx1FEVSJKTI1Q1Z874QZVFSJSVA" hidden="1">#REF!</definedName>
    <definedName name="BEx1FGDRUHHLI1GBHELT4PK0LY4V" localSheetId="0" hidden="1">#REF!</definedName>
    <definedName name="BEx1FGDRUHHLI1GBHELT4PK0LY4V" localSheetId="2" hidden="1">#REF!</definedName>
    <definedName name="BEx1FGDRUHHLI1GBHELT4PK0LY4V" localSheetId="5" hidden="1">#REF!</definedName>
    <definedName name="BEx1FGDRUHHLI1GBHELT4PK0LY4V" hidden="1">#REF!</definedName>
    <definedName name="BEx1FJZ7GKO99IYTP6GGGF7EUL3Z" localSheetId="0" hidden="1">#REF!</definedName>
    <definedName name="BEx1FJZ7GKO99IYTP6GGGF7EUL3Z" localSheetId="2" hidden="1">#REF!</definedName>
    <definedName name="BEx1FJZ7GKO99IYTP6GGGF7EUL3Z" localSheetId="5" hidden="1">#REF!</definedName>
    <definedName name="BEx1FJZ7GKO99IYTP6GGGF7EUL3Z" hidden="1">#REF!</definedName>
    <definedName name="BEx1FXBADB31WUEH8U617C5F40X9" localSheetId="0" hidden="1">#REF!</definedName>
    <definedName name="BEx1FXBADB31WUEH8U617C5F40X9" localSheetId="2" hidden="1">#REF!</definedName>
    <definedName name="BEx1FXBADB31WUEH8U617C5F40X9" localSheetId="5" hidden="1">#REF!</definedName>
    <definedName name="BEx1FXBADB31WUEH8U617C5F40X9" hidden="1">#REF!</definedName>
    <definedName name="BEx1FZV2CM77TBH1R6YYV9P06KA2" localSheetId="0" hidden="1">#REF!</definedName>
    <definedName name="BEx1FZV2CM77TBH1R6YYV9P06KA2" localSheetId="2" hidden="1">#REF!</definedName>
    <definedName name="BEx1FZV2CM77TBH1R6YYV9P06KA2" localSheetId="5" hidden="1">#REF!</definedName>
    <definedName name="BEx1FZV2CM77TBH1R6YYV9P06KA2" hidden="1">#REF!</definedName>
    <definedName name="BEx1G59AY8195JTUM6P18VXUFJ3E" localSheetId="0" hidden="1">#REF!</definedName>
    <definedName name="BEx1G59AY8195JTUM6P18VXUFJ3E" localSheetId="2" hidden="1">#REF!</definedName>
    <definedName name="BEx1G59AY8195JTUM6P18VXUFJ3E" localSheetId="5" hidden="1">#REF!</definedName>
    <definedName name="BEx1G59AY8195JTUM6P18VXUFJ3E" hidden="1">#REF!</definedName>
    <definedName name="BEx1GRFPRSO5UT952RBFGUHDUZN5" localSheetId="0" hidden="1">#REF!</definedName>
    <definedName name="BEx1GRFPRSO5UT952RBFGUHDUZN5" localSheetId="2" hidden="1">#REF!</definedName>
    <definedName name="BEx1GRFPRSO5UT952RBFGUHDUZN5" localSheetId="5" hidden="1">#REF!</definedName>
    <definedName name="BEx1GRFPRSO5UT952RBFGUHDUZN5" hidden="1">#REF!</definedName>
    <definedName name="BEx1GVMRHFXUP6XYYY9NR12PV5TF" localSheetId="0" hidden="1">#REF!</definedName>
    <definedName name="BEx1GVMRHFXUP6XYYY9NR12PV5TF" localSheetId="2" hidden="1">#REF!</definedName>
    <definedName name="BEx1GVMRHFXUP6XYYY9NR12PV5TF" localSheetId="5" hidden="1">#REF!</definedName>
    <definedName name="BEx1GVMRHFXUP6XYYY9NR12PV5TF" hidden="1">#REF!</definedName>
    <definedName name="BEx1H6KIT7BHUH6MDDWC935V9N47" localSheetId="0" hidden="1">#REF!</definedName>
    <definedName name="BEx1H6KIT7BHUH6MDDWC935V9N47" localSheetId="2" hidden="1">#REF!</definedName>
    <definedName name="BEx1H6KIT7BHUH6MDDWC935V9N47" localSheetId="5" hidden="1">#REF!</definedName>
    <definedName name="BEx1H6KIT7BHUH6MDDWC935V9N47" hidden="1">#REF!</definedName>
    <definedName name="BEx1HDGOOJ3SKHYMWUZJ1P0RQZ9N" localSheetId="0" hidden="1">#REF!</definedName>
    <definedName name="BEx1HDGOOJ3SKHYMWUZJ1P0RQZ9N" localSheetId="2" hidden="1">#REF!</definedName>
    <definedName name="BEx1HDGOOJ3SKHYMWUZJ1P0RQZ9N" localSheetId="5" hidden="1">#REF!</definedName>
    <definedName name="BEx1HDGOOJ3SKHYMWUZJ1P0RQZ9N" hidden="1">#REF!</definedName>
    <definedName name="BEx1HDM5ZXSJG6JQEMSFV52PZ10V" localSheetId="0" hidden="1">#REF!</definedName>
    <definedName name="BEx1HDM5ZXSJG6JQEMSFV52PZ10V" localSheetId="2" hidden="1">#REF!</definedName>
    <definedName name="BEx1HDM5ZXSJG6JQEMSFV52PZ10V" localSheetId="5" hidden="1">#REF!</definedName>
    <definedName name="BEx1HDM5ZXSJG6JQEMSFV52PZ10V" hidden="1">#REF!</definedName>
    <definedName name="BEx1HETBBZVN5F43LKOFMC4QB0CR" localSheetId="0" hidden="1">#REF!</definedName>
    <definedName name="BEx1HETBBZVN5F43LKOFMC4QB0CR" localSheetId="2" hidden="1">#REF!</definedName>
    <definedName name="BEx1HETBBZVN5F43LKOFMC4QB0CR" localSheetId="5" hidden="1">#REF!</definedName>
    <definedName name="BEx1HETBBZVN5F43LKOFMC4QB0CR" hidden="1">#REF!</definedName>
    <definedName name="BEx1HGWNWPLNXICOTP90TKQVVE4E" localSheetId="0" hidden="1">#REF!</definedName>
    <definedName name="BEx1HGWNWPLNXICOTP90TKQVVE4E" localSheetId="2" hidden="1">#REF!</definedName>
    <definedName name="BEx1HGWNWPLNXICOTP90TKQVVE4E" localSheetId="5" hidden="1">#REF!</definedName>
    <definedName name="BEx1HGWNWPLNXICOTP90TKQVVE4E" hidden="1">#REF!</definedName>
    <definedName name="BEx1HIPLJZABY0EMUOTZN0EQMDPU" localSheetId="0" hidden="1">#REF!</definedName>
    <definedName name="BEx1HIPLJZABY0EMUOTZN0EQMDPU" localSheetId="2" hidden="1">#REF!</definedName>
    <definedName name="BEx1HIPLJZABY0EMUOTZN0EQMDPU" localSheetId="5" hidden="1">#REF!</definedName>
    <definedName name="BEx1HIPLJZABY0EMUOTZN0EQMDPU" hidden="1">#REF!</definedName>
    <definedName name="BEx1HO94JIRX219MPWMB5E5XZ04X" localSheetId="0" hidden="1">#REF!</definedName>
    <definedName name="BEx1HO94JIRX219MPWMB5E5XZ04X" localSheetId="2" hidden="1">#REF!</definedName>
    <definedName name="BEx1HO94JIRX219MPWMB5E5XZ04X" localSheetId="5" hidden="1">#REF!</definedName>
    <definedName name="BEx1HO94JIRX219MPWMB5E5XZ04X" hidden="1">#REF!</definedName>
    <definedName name="BEx1HQNF6KHM21E3XLW0NMSSEI9S" localSheetId="0" hidden="1">#REF!</definedName>
    <definedName name="BEx1HQNF6KHM21E3XLW0NMSSEI9S" localSheetId="2" hidden="1">#REF!</definedName>
    <definedName name="BEx1HQNF6KHM21E3XLW0NMSSEI9S" localSheetId="5" hidden="1">#REF!</definedName>
    <definedName name="BEx1HQNF6KHM21E3XLW0NMSSEI9S" hidden="1">#REF!</definedName>
    <definedName name="BEx1HSLNWIW4S97ZBYY7I7M5YVH4" localSheetId="0" hidden="1">#REF!</definedName>
    <definedName name="BEx1HSLNWIW4S97ZBYY7I7M5YVH4" localSheetId="2" hidden="1">#REF!</definedName>
    <definedName name="BEx1HSLNWIW4S97ZBYY7I7M5YVH4" localSheetId="5" hidden="1">#REF!</definedName>
    <definedName name="BEx1HSLNWIW4S97ZBYY7I7M5YVH4" hidden="1">#REF!</definedName>
    <definedName name="BEx1HU8WGEGZ07PO2AYJ3Q7JV682" localSheetId="0" hidden="1">'[21]10.08.3 - 2008 Expense - TDBU'!#REF!</definedName>
    <definedName name="BEx1HU8WGEGZ07PO2AYJ3Q7JV682" localSheetId="2" hidden="1">'[21]10.08.3 - 2008 Expense - TDBU'!#REF!</definedName>
    <definedName name="BEx1HU8WGEGZ07PO2AYJ3Q7JV682" localSheetId="5" hidden="1">'[21]10.08.3 - 2008 Expense - TDBU'!#REF!</definedName>
    <definedName name="BEx1HU8WGEGZ07PO2AYJ3Q7JV682" hidden="1">'[21]10.08.3 - 2008 Expense - TDBU'!#REF!</definedName>
    <definedName name="BEx1I4QKTILCKZUSOJCVZN7SNHL5" localSheetId="0" hidden="1">#REF!</definedName>
    <definedName name="BEx1I4QKTILCKZUSOJCVZN7SNHL5" localSheetId="2" hidden="1">#REF!</definedName>
    <definedName name="BEx1I4QKTILCKZUSOJCVZN7SNHL5" localSheetId="5" hidden="1">#REF!</definedName>
    <definedName name="BEx1I4QKTILCKZUSOJCVZN7SNHL5" hidden="1">#REF!</definedName>
    <definedName name="BEx1IE0ZP7RIFM9FI24S9I6AAJ14" localSheetId="0" hidden="1">#REF!</definedName>
    <definedName name="BEx1IE0ZP7RIFM9FI24S9I6AAJ14" localSheetId="2" hidden="1">#REF!</definedName>
    <definedName name="BEx1IE0ZP7RIFM9FI24S9I6AAJ14" localSheetId="5" hidden="1">#REF!</definedName>
    <definedName name="BEx1IE0ZP7RIFM9FI24S9I6AAJ14" hidden="1">#REF!</definedName>
    <definedName name="BEx1IGQ5B697MNDOE06MVSR0H58E" localSheetId="0" hidden="1">#REF!</definedName>
    <definedName name="BEx1IGQ5B697MNDOE06MVSR0H58E" localSheetId="2" hidden="1">#REF!</definedName>
    <definedName name="BEx1IGQ5B697MNDOE06MVSR0H58E" localSheetId="5" hidden="1">#REF!</definedName>
    <definedName name="BEx1IGQ5B697MNDOE06MVSR0H58E" hidden="1">#REF!</definedName>
    <definedName name="BEx1IKRPW8MLB9Y485M1TL2IT9SH" localSheetId="0" hidden="1">#REF!</definedName>
    <definedName name="BEx1IKRPW8MLB9Y485M1TL2IT9SH" localSheetId="2" hidden="1">#REF!</definedName>
    <definedName name="BEx1IKRPW8MLB9Y485M1TL2IT9SH" localSheetId="5" hidden="1">#REF!</definedName>
    <definedName name="BEx1IKRPW8MLB9Y485M1TL2IT9SH" hidden="1">#REF!</definedName>
    <definedName name="BEx1J0CSSHDJGBJUHVOEMCF2P4DL" localSheetId="0" hidden="1">#REF!</definedName>
    <definedName name="BEx1J0CSSHDJGBJUHVOEMCF2P4DL" localSheetId="2" hidden="1">#REF!</definedName>
    <definedName name="BEx1J0CSSHDJGBJUHVOEMCF2P4DL" localSheetId="5" hidden="1">#REF!</definedName>
    <definedName name="BEx1J0CSSHDJGBJUHVOEMCF2P4DL" hidden="1">#REF!</definedName>
    <definedName name="BEx1J61RRF9LJ3V3R5OY3WJ6VBWR" localSheetId="0" hidden="1">#REF!</definedName>
    <definedName name="BEx1J61RRF9LJ3V3R5OY3WJ6VBWR" localSheetId="2" hidden="1">#REF!</definedName>
    <definedName name="BEx1J61RRF9LJ3V3R5OY3WJ6VBWR" localSheetId="5" hidden="1">#REF!</definedName>
    <definedName name="BEx1J61RRF9LJ3V3R5OY3WJ6VBWR" hidden="1">#REF!</definedName>
    <definedName name="BEx1J7E8VCGLPYU82QXVUG5N3ZAI" localSheetId="0" hidden="1">#REF!</definedName>
    <definedName name="BEx1J7E8VCGLPYU82QXVUG5N3ZAI" localSheetId="2" hidden="1">#REF!</definedName>
    <definedName name="BEx1J7E8VCGLPYU82QXVUG5N3ZAI" localSheetId="5" hidden="1">#REF!</definedName>
    <definedName name="BEx1J7E8VCGLPYU82QXVUG5N3ZAI" hidden="1">#REF!</definedName>
    <definedName name="BEx1JGE2YQWH8S25USOY08XVGO0D" localSheetId="0" hidden="1">#REF!</definedName>
    <definedName name="BEx1JGE2YQWH8S25USOY08XVGO0D" localSheetId="2" hidden="1">#REF!</definedName>
    <definedName name="BEx1JGE2YQWH8S25USOY08XVGO0D" localSheetId="5" hidden="1">#REF!</definedName>
    <definedName name="BEx1JGE2YQWH8S25USOY08XVGO0D" hidden="1">#REF!</definedName>
    <definedName name="BEx1JJJC9T1W7HY4V7HP1S1W4JO1" localSheetId="0" hidden="1">#REF!</definedName>
    <definedName name="BEx1JJJC9T1W7HY4V7HP1S1W4JO1" localSheetId="2" hidden="1">#REF!</definedName>
    <definedName name="BEx1JJJC9T1W7HY4V7HP1S1W4JO1" localSheetId="5" hidden="1">#REF!</definedName>
    <definedName name="BEx1JJJC9T1W7HY4V7HP1S1W4JO1" hidden="1">#REF!</definedName>
    <definedName name="BEx1JKKZSJ7DI4PTFVI9VVFMB1X2" localSheetId="0" hidden="1">#REF!</definedName>
    <definedName name="BEx1JKKZSJ7DI4PTFVI9VVFMB1X2" localSheetId="2" hidden="1">#REF!</definedName>
    <definedName name="BEx1JKKZSJ7DI4PTFVI9VVFMB1X2" localSheetId="5" hidden="1">#REF!</definedName>
    <definedName name="BEx1JKKZSJ7DI4PTFVI9VVFMB1X2" hidden="1">#REF!</definedName>
    <definedName name="BEx1JUBQFRVMASSFK4B3V0AD7YP9" localSheetId="0" hidden="1">#REF!</definedName>
    <definedName name="BEx1JUBQFRVMASSFK4B3V0AD7YP9" localSheetId="2" hidden="1">#REF!</definedName>
    <definedName name="BEx1JUBQFRVMASSFK4B3V0AD7YP9" localSheetId="5" hidden="1">#REF!</definedName>
    <definedName name="BEx1JUBQFRVMASSFK4B3V0AD7YP9" hidden="1">#REF!</definedName>
    <definedName name="BEx1JVTNDJQ0189VAB5O88Z9N2B1" localSheetId="0" hidden="1">#REF!</definedName>
    <definedName name="BEx1JVTNDJQ0189VAB5O88Z9N2B1" localSheetId="2" hidden="1">#REF!</definedName>
    <definedName name="BEx1JVTNDJQ0189VAB5O88Z9N2B1" localSheetId="5" hidden="1">#REF!</definedName>
    <definedName name="BEx1JVTNDJQ0189VAB5O88Z9N2B1" hidden="1">#REF!</definedName>
    <definedName name="BEx1JXBM5W4YRWNQ0P95QQS6JWD6" localSheetId="0" hidden="1">#REF!</definedName>
    <definedName name="BEx1JXBM5W4YRWNQ0P95QQS6JWD6" localSheetId="2" hidden="1">#REF!</definedName>
    <definedName name="BEx1JXBM5W4YRWNQ0P95QQS6JWD6" localSheetId="5" hidden="1">#REF!</definedName>
    <definedName name="BEx1JXBM5W4YRWNQ0P95QQS6JWD6" hidden="1">#REF!</definedName>
    <definedName name="BEx1K4D3BL8221FE5HGCB9VDX83Q" localSheetId="0" hidden="1">'[21]10.08.5 - 2008 Capital - TDBU'!#REF!</definedName>
    <definedName name="BEx1K4D3BL8221FE5HGCB9VDX83Q" localSheetId="2" hidden="1">'[21]10.08.5 - 2008 Capital - TDBU'!#REF!</definedName>
    <definedName name="BEx1K4D3BL8221FE5HGCB9VDX83Q" localSheetId="5" hidden="1">'[21]10.08.5 - 2008 Capital - TDBU'!#REF!</definedName>
    <definedName name="BEx1K4D3BL8221FE5HGCB9VDX83Q" hidden="1">'[21]10.08.5 - 2008 Capital - TDBU'!#REF!</definedName>
    <definedName name="BEx1K95QRKBCQOHKAK00IAOF748I" localSheetId="0" hidden="1">#REF!</definedName>
    <definedName name="BEx1K95QRKBCQOHKAK00IAOF748I" localSheetId="2" hidden="1">#REF!</definedName>
    <definedName name="BEx1K95QRKBCQOHKAK00IAOF748I" localSheetId="5" hidden="1">#REF!</definedName>
    <definedName name="BEx1K95QRKBCQOHKAK00IAOF748I" hidden="1">#REF!</definedName>
    <definedName name="BEx1KGCOC0TV99C9CNDK7IZRHVGO" localSheetId="0" hidden="1">#REF!</definedName>
    <definedName name="BEx1KGCOC0TV99C9CNDK7IZRHVGO" localSheetId="2" hidden="1">#REF!</definedName>
    <definedName name="BEx1KGCOC0TV99C9CNDK7IZRHVGO" localSheetId="5" hidden="1">#REF!</definedName>
    <definedName name="BEx1KGCOC0TV99C9CNDK7IZRHVGO" hidden="1">#REF!</definedName>
    <definedName name="BEx1KGY9QEHZ9QSARMQUTQKRK4UX" localSheetId="0" hidden="1">#REF!</definedName>
    <definedName name="BEx1KGY9QEHZ9QSARMQUTQKRK4UX" localSheetId="2" hidden="1">#REF!</definedName>
    <definedName name="BEx1KGY9QEHZ9QSARMQUTQKRK4UX" localSheetId="5" hidden="1">#REF!</definedName>
    <definedName name="BEx1KGY9QEHZ9QSARMQUTQKRK4UX" hidden="1">#REF!</definedName>
    <definedName name="BEx1KKP1ELIF2UII2FWVGL7M1X7J" localSheetId="0" hidden="1">#REF!</definedName>
    <definedName name="BEx1KKP1ELIF2UII2FWVGL7M1X7J" localSheetId="2" hidden="1">#REF!</definedName>
    <definedName name="BEx1KKP1ELIF2UII2FWVGL7M1X7J" localSheetId="5" hidden="1">#REF!</definedName>
    <definedName name="BEx1KKP1ELIF2UII2FWVGL7M1X7J" hidden="1">#REF!</definedName>
    <definedName name="BEx1KUVWMB0QCWA3RBE4CADFVRIS" localSheetId="0" hidden="1">#REF!</definedName>
    <definedName name="BEx1KUVWMB0QCWA3RBE4CADFVRIS" localSheetId="2" hidden="1">#REF!</definedName>
    <definedName name="BEx1KUVWMB0QCWA3RBE4CADFVRIS" localSheetId="5" hidden="1">#REF!</definedName>
    <definedName name="BEx1KUVWMB0QCWA3RBE4CADFVRIS" hidden="1">#REF!</definedName>
    <definedName name="BEx1L2OG1SDFK2TPXELJ77YP4NI2" localSheetId="0" hidden="1">#REF!</definedName>
    <definedName name="BEx1L2OG1SDFK2TPXELJ77YP4NI2" localSheetId="2" hidden="1">#REF!</definedName>
    <definedName name="BEx1L2OG1SDFK2TPXELJ77YP4NI2" localSheetId="5" hidden="1">#REF!</definedName>
    <definedName name="BEx1L2OG1SDFK2TPXELJ77YP4NI2" hidden="1">#REF!</definedName>
    <definedName name="BEx1L6Q60MWRDJB4L20LK0XPA0Z2" localSheetId="0" hidden="1">#REF!</definedName>
    <definedName name="BEx1L6Q60MWRDJB4L20LK0XPA0Z2" localSheetId="2" hidden="1">#REF!</definedName>
    <definedName name="BEx1L6Q60MWRDJB4L20LK0XPA0Z2" localSheetId="5" hidden="1">#REF!</definedName>
    <definedName name="BEx1L6Q60MWRDJB4L20LK0XPA0Z2" hidden="1">#REF!</definedName>
    <definedName name="BEx1LAX8UE95OMEMCKW7PJJO7FX5" localSheetId="0" hidden="1">#REF!</definedName>
    <definedName name="BEx1LAX8UE95OMEMCKW7PJJO7FX5" localSheetId="2" hidden="1">#REF!</definedName>
    <definedName name="BEx1LAX8UE95OMEMCKW7PJJO7FX5" localSheetId="5" hidden="1">#REF!</definedName>
    <definedName name="BEx1LAX8UE95OMEMCKW7PJJO7FX5" hidden="1">#REF!</definedName>
    <definedName name="BEx1LD63FP2Z4BR9TKSHOZW9KKZ5" localSheetId="0" hidden="1">#REF!</definedName>
    <definedName name="BEx1LD63FP2Z4BR9TKSHOZW9KKZ5" localSheetId="2" hidden="1">#REF!</definedName>
    <definedName name="BEx1LD63FP2Z4BR9TKSHOZW9KKZ5" localSheetId="5" hidden="1">#REF!</definedName>
    <definedName name="BEx1LD63FP2Z4BR9TKSHOZW9KKZ5" hidden="1">#REF!</definedName>
    <definedName name="BEx1LDMB9RW982DUILM2WPT5VWQ3" localSheetId="0" hidden="1">#REF!</definedName>
    <definedName name="BEx1LDMB9RW982DUILM2WPT5VWQ3" localSheetId="2" hidden="1">#REF!</definedName>
    <definedName name="BEx1LDMB9RW982DUILM2WPT5VWQ3" localSheetId="5" hidden="1">#REF!</definedName>
    <definedName name="BEx1LDMB9RW982DUILM2WPT5VWQ3" hidden="1">#REF!</definedName>
    <definedName name="BEx1LR3VGF6TOZ4ZPIXZ96JKRKKD" localSheetId="0" hidden="1">#REF!</definedName>
    <definedName name="BEx1LR3VGF6TOZ4ZPIXZ96JKRKKD" localSheetId="2" hidden="1">#REF!</definedName>
    <definedName name="BEx1LR3VGF6TOZ4ZPIXZ96JKRKKD" localSheetId="5" hidden="1">#REF!</definedName>
    <definedName name="BEx1LR3VGF6TOZ4ZPIXZ96JKRKKD" hidden="1">#REF!</definedName>
    <definedName name="BEx1LRPGDQCOEMW8YT80J1XCDCIV" localSheetId="0" hidden="1">#REF!</definedName>
    <definedName name="BEx1LRPGDQCOEMW8YT80J1XCDCIV" localSheetId="2" hidden="1">#REF!</definedName>
    <definedName name="BEx1LRPGDQCOEMW8YT80J1XCDCIV" localSheetId="5" hidden="1">#REF!</definedName>
    <definedName name="BEx1LRPGDQCOEMW8YT80J1XCDCIV" hidden="1">#REF!</definedName>
    <definedName name="BEx1LRUSJW4JG54X07QWD9R27WV9" localSheetId="0" hidden="1">#REF!</definedName>
    <definedName name="BEx1LRUSJW4JG54X07QWD9R27WV9" localSheetId="2" hidden="1">#REF!</definedName>
    <definedName name="BEx1LRUSJW4JG54X07QWD9R27WV9" localSheetId="5" hidden="1">#REF!</definedName>
    <definedName name="BEx1LRUSJW4JG54X07QWD9R27WV9" hidden="1">#REF!</definedName>
    <definedName name="BEx1LU92C01NBTGCF0WADTO32CU2" localSheetId="0" hidden="1">#REF!</definedName>
    <definedName name="BEx1LU92C01NBTGCF0WADTO32CU2" localSheetId="2" hidden="1">#REF!</definedName>
    <definedName name="BEx1LU92C01NBTGCF0WADTO32CU2" localSheetId="5" hidden="1">#REF!</definedName>
    <definedName name="BEx1LU92C01NBTGCF0WADTO32CU2" hidden="1">#REF!</definedName>
    <definedName name="BEx1M1WBK5T0LP1AK2JYV6W87ID6" localSheetId="0" hidden="1">#REF!</definedName>
    <definedName name="BEx1M1WBK5T0LP1AK2JYV6W87ID6" localSheetId="2" hidden="1">#REF!</definedName>
    <definedName name="BEx1M1WBK5T0LP1AK2JYV6W87ID6" localSheetId="5" hidden="1">#REF!</definedName>
    <definedName name="BEx1M1WBK5T0LP1AK2JYV6W87ID6" hidden="1">#REF!</definedName>
    <definedName name="BEx1M51HHDYGIT8PON7U8ICL2S95" localSheetId="0" hidden="1">#REF!</definedName>
    <definedName name="BEx1M51HHDYGIT8PON7U8ICL2S95" localSheetId="2" hidden="1">#REF!</definedName>
    <definedName name="BEx1M51HHDYGIT8PON7U8ICL2S95" localSheetId="5" hidden="1">#REF!</definedName>
    <definedName name="BEx1M51HHDYGIT8PON7U8ICL2S95" hidden="1">#REF!</definedName>
    <definedName name="BEx1M68NRL0QD9UQV1RA9L68505H" localSheetId="0" hidden="1">#REF!</definedName>
    <definedName name="BEx1M68NRL0QD9UQV1RA9L68505H" localSheetId="2" hidden="1">#REF!</definedName>
    <definedName name="BEx1M68NRL0QD9UQV1RA9L68505H" localSheetId="5" hidden="1">#REF!</definedName>
    <definedName name="BEx1M68NRL0QD9UQV1RA9L68505H" hidden="1">#REF!</definedName>
    <definedName name="BEx1MQ0S8ZPM3QRPBJFVO8KGKJO2" localSheetId="0" hidden="1">#REF!</definedName>
    <definedName name="BEx1MQ0S8ZPM3QRPBJFVO8KGKJO2" localSheetId="2" hidden="1">#REF!</definedName>
    <definedName name="BEx1MQ0S8ZPM3QRPBJFVO8KGKJO2" localSheetId="5" hidden="1">#REF!</definedName>
    <definedName name="BEx1MQ0S8ZPM3QRPBJFVO8KGKJO2" hidden="1">#REF!</definedName>
    <definedName name="BEx1MTRKKVCHOZ0YGID6HZ49LJTO" localSheetId="0" hidden="1">#REF!</definedName>
    <definedName name="BEx1MTRKKVCHOZ0YGID6HZ49LJTO" localSheetId="2" hidden="1">#REF!</definedName>
    <definedName name="BEx1MTRKKVCHOZ0YGID6HZ49LJTO" localSheetId="5" hidden="1">#REF!</definedName>
    <definedName name="BEx1MTRKKVCHOZ0YGID6HZ49LJTO" hidden="1">#REF!</definedName>
    <definedName name="BEx1N3CUJ3UX61X38ZAJVPEN4KMC" localSheetId="0" hidden="1">#REF!</definedName>
    <definedName name="BEx1N3CUJ3UX61X38ZAJVPEN4KMC" localSheetId="2" hidden="1">#REF!</definedName>
    <definedName name="BEx1N3CUJ3UX61X38ZAJVPEN4KMC" localSheetId="5" hidden="1">#REF!</definedName>
    <definedName name="BEx1N3CUJ3UX61X38ZAJVPEN4KMC" hidden="1">#REF!</definedName>
    <definedName name="BEx1NM34KQTO1LDNSAFD1L82UZFG" localSheetId="0" hidden="1">#REF!</definedName>
    <definedName name="BEx1NM34KQTO1LDNSAFD1L82UZFG" localSheetId="2" hidden="1">#REF!</definedName>
    <definedName name="BEx1NM34KQTO1LDNSAFD1L82UZFG" localSheetId="5" hidden="1">#REF!</definedName>
    <definedName name="BEx1NM34KQTO1LDNSAFD1L82UZFG" hidden="1">#REF!</definedName>
    <definedName name="BEx1NNQJ0R56EJAAW1MXNECZ55XH" localSheetId="0" hidden="1">'[21]10.08.5 - 2008 Capital - TDBU'!#REF!</definedName>
    <definedName name="BEx1NNQJ0R56EJAAW1MXNECZ55XH" localSheetId="2" hidden="1">'[21]10.08.5 - 2008 Capital - TDBU'!#REF!</definedName>
    <definedName name="BEx1NNQJ0R56EJAAW1MXNECZ55XH" localSheetId="5" hidden="1">'[21]10.08.5 - 2008 Capital - TDBU'!#REF!</definedName>
    <definedName name="BEx1NNQJ0R56EJAAW1MXNECZ55XH" hidden="1">'[21]10.08.5 - 2008 Capital - TDBU'!#REF!</definedName>
    <definedName name="BEx1NO6TXZVOGCUWCCRTXRXWW0XL" localSheetId="0" hidden="1">#REF!</definedName>
    <definedName name="BEx1NO6TXZVOGCUWCCRTXRXWW0XL" localSheetId="2" hidden="1">#REF!</definedName>
    <definedName name="BEx1NO6TXZVOGCUWCCRTXRXWW0XL" localSheetId="5" hidden="1">#REF!</definedName>
    <definedName name="BEx1NO6TXZVOGCUWCCRTXRXWW0XL" hidden="1">#REF!</definedName>
    <definedName name="BEx1NS8EU5P9FQV3S0WRTXI5L361" localSheetId="0" hidden="1">#REF!</definedName>
    <definedName name="BEx1NS8EU5P9FQV3S0WRTXI5L361" localSheetId="2" hidden="1">#REF!</definedName>
    <definedName name="BEx1NS8EU5P9FQV3S0WRTXI5L361" localSheetId="5" hidden="1">#REF!</definedName>
    <definedName name="BEx1NS8EU5P9FQV3S0WRTXI5L361" hidden="1">#REF!</definedName>
    <definedName name="BEx1NUBX5VUYZFKQH69FN6BTLWCR" localSheetId="0" hidden="1">#REF!</definedName>
    <definedName name="BEx1NUBX5VUYZFKQH69FN6BTLWCR" localSheetId="2" hidden="1">#REF!</definedName>
    <definedName name="BEx1NUBX5VUYZFKQH69FN6BTLWCR" localSheetId="5" hidden="1">#REF!</definedName>
    <definedName name="BEx1NUBX5VUYZFKQH69FN6BTLWCR" hidden="1">#REF!</definedName>
    <definedName name="BEx1NZ4K1L8UON80Y2A4RASKWGNP" localSheetId="0" hidden="1">#REF!</definedName>
    <definedName name="BEx1NZ4K1L8UON80Y2A4RASKWGNP" localSheetId="2" hidden="1">#REF!</definedName>
    <definedName name="BEx1NZ4K1L8UON80Y2A4RASKWGNP" localSheetId="5" hidden="1">#REF!</definedName>
    <definedName name="BEx1NZ4K1L8UON80Y2A4RASKWGNP" hidden="1">#REF!</definedName>
    <definedName name="BEx1O24FHGT1KV1PHK1VQ1OUH4VP" localSheetId="0" hidden="1">#REF!</definedName>
    <definedName name="BEx1O24FHGT1KV1PHK1VQ1OUH4VP" localSheetId="2" hidden="1">#REF!</definedName>
    <definedName name="BEx1O24FHGT1KV1PHK1VQ1OUH4VP" localSheetId="5" hidden="1">#REF!</definedName>
    <definedName name="BEx1O24FHGT1KV1PHK1VQ1OUH4VP" hidden="1">#REF!</definedName>
    <definedName name="BEx1OFB62PDZZNV8TCVH2GJNNOSC" localSheetId="0" hidden="1">#REF!</definedName>
    <definedName name="BEx1OFB62PDZZNV8TCVH2GJNNOSC" localSheetId="2" hidden="1">#REF!</definedName>
    <definedName name="BEx1OFB62PDZZNV8TCVH2GJNNOSC" localSheetId="5" hidden="1">#REF!</definedName>
    <definedName name="BEx1OFB62PDZZNV8TCVH2GJNNOSC" hidden="1">#REF!</definedName>
    <definedName name="BEx1OLAZ915OGYWP0QP1QQWDLCRX" localSheetId="0" hidden="1">#REF!</definedName>
    <definedName name="BEx1OLAZ915OGYWP0QP1QQWDLCRX" localSheetId="2" hidden="1">#REF!</definedName>
    <definedName name="BEx1OLAZ915OGYWP0QP1QQWDLCRX" localSheetId="5" hidden="1">#REF!</definedName>
    <definedName name="BEx1OLAZ915OGYWP0QP1QQWDLCRX" hidden="1">#REF!</definedName>
    <definedName name="BEx1OO5ER042IS6IC4TLDI75JNVH" localSheetId="0" hidden="1">#REF!</definedName>
    <definedName name="BEx1OO5ER042IS6IC4TLDI75JNVH" localSheetId="2" hidden="1">#REF!</definedName>
    <definedName name="BEx1OO5ER042IS6IC4TLDI75JNVH" localSheetId="5" hidden="1">#REF!</definedName>
    <definedName name="BEx1OO5ER042IS6IC4TLDI75JNVH" hidden="1">#REF!</definedName>
    <definedName name="BEx1OTE544O0H6QOAIX6QZKHCDFW" localSheetId="0" hidden="1">#REF!</definedName>
    <definedName name="BEx1OTE544O0H6QOAIX6QZKHCDFW" localSheetId="2" hidden="1">#REF!</definedName>
    <definedName name="BEx1OTE544O0H6QOAIX6QZKHCDFW" localSheetId="5" hidden="1">#REF!</definedName>
    <definedName name="BEx1OTE544O0H6QOAIX6QZKHCDFW" hidden="1">#REF!</definedName>
    <definedName name="BEx1OTE54CBSUT8FWKRALEDCUWN4" localSheetId="0" hidden="1">#REF!</definedName>
    <definedName name="BEx1OTE54CBSUT8FWKRALEDCUWN4" localSheetId="2" hidden="1">#REF!</definedName>
    <definedName name="BEx1OTE54CBSUT8FWKRALEDCUWN4" localSheetId="5" hidden="1">#REF!</definedName>
    <definedName name="BEx1OTE54CBSUT8FWKRALEDCUWN4" hidden="1">#REF!</definedName>
    <definedName name="BEx1OVSMPADTX95QUOX34KZQ8EDY" localSheetId="0" hidden="1">#REF!</definedName>
    <definedName name="BEx1OVSMPADTX95QUOX34KZQ8EDY" localSheetId="2" hidden="1">#REF!</definedName>
    <definedName name="BEx1OVSMPADTX95QUOX34KZQ8EDY" localSheetId="5" hidden="1">#REF!</definedName>
    <definedName name="BEx1OVSMPADTX95QUOX34KZQ8EDY" hidden="1">#REF!</definedName>
    <definedName name="BEx1OX544IO9FQJI7YYQGZCEHB3O" localSheetId="0" hidden="1">#REF!</definedName>
    <definedName name="BEx1OX544IO9FQJI7YYQGZCEHB3O" localSheetId="2" hidden="1">#REF!</definedName>
    <definedName name="BEx1OX544IO9FQJI7YYQGZCEHB3O" localSheetId="5" hidden="1">#REF!</definedName>
    <definedName name="BEx1OX544IO9FQJI7YYQGZCEHB3O" hidden="1">#REF!</definedName>
    <definedName name="BEx1OY6SVEUT2EQ26P7EKEND342G" localSheetId="0" hidden="1">#REF!</definedName>
    <definedName name="BEx1OY6SVEUT2EQ26P7EKEND342G" localSheetId="2" hidden="1">#REF!</definedName>
    <definedName name="BEx1OY6SVEUT2EQ26P7EKEND342G" localSheetId="5" hidden="1">#REF!</definedName>
    <definedName name="BEx1OY6SVEUT2EQ26P7EKEND342G" hidden="1">#REF!</definedName>
    <definedName name="BEx1OYN1LPIPI12O9G6F7QAOS9T4" localSheetId="0" hidden="1">#REF!</definedName>
    <definedName name="BEx1OYN1LPIPI12O9G6F7QAOS9T4" localSheetId="2" hidden="1">#REF!</definedName>
    <definedName name="BEx1OYN1LPIPI12O9G6F7QAOS9T4" localSheetId="5" hidden="1">#REF!</definedName>
    <definedName name="BEx1OYN1LPIPI12O9G6F7QAOS9T4" hidden="1">#REF!</definedName>
    <definedName name="BEx1P1HHKJA799O3YZXQAX6KFH58" localSheetId="0" hidden="1">#REF!</definedName>
    <definedName name="BEx1P1HHKJA799O3YZXQAX6KFH58" localSheetId="2" hidden="1">#REF!</definedName>
    <definedName name="BEx1P1HHKJA799O3YZXQAX6KFH58" localSheetId="5" hidden="1">#REF!</definedName>
    <definedName name="BEx1P1HHKJA799O3YZXQAX6KFH58" hidden="1">#REF!</definedName>
    <definedName name="BEx1P34W467WGPOXPK292QFJIPHJ" localSheetId="0" hidden="1">#REF!</definedName>
    <definedName name="BEx1P34W467WGPOXPK292QFJIPHJ" localSheetId="2" hidden="1">#REF!</definedName>
    <definedName name="BEx1P34W467WGPOXPK292QFJIPHJ" localSheetId="5" hidden="1">#REF!</definedName>
    <definedName name="BEx1P34W467WGPOXPK292QFJIPHJ" hidden="1">#REF!</definedName>
    <definedName name="BEx1P58EB7DAA5Y346WUQVQR9QEO" localSheetId="0" hidden="1">#REF!</definedName>
    <definedName name="BEx1P58EB7DAA5Y346WUQVQR9QEO" localSheetId="2" hidden="1">#REF!</definedName>
    <definedName name="BEx1P58EB7DAA5Y346WUQVQR9QEO" localSheetId="5" hidden="1">#REF!</definedName>
    <definedName name="BEx1P58EB7DAA5Y346WUQVQR9QEO" hidden="1">#REF!</definedName>
    <definedName name="BEx1P7S1J4TKGVJ43C2Q2R3M9WRB" localSheetId="0" hidden="1">#REF!</definedName>
    <definedName name="BEx1P7S1J4TKGVJ43C2Q2R3M9WRB" localSheetId="2" hidden="1">#REF!</definedName>
    <definedName name="BEx1P7S1J4TKGVJ43C2Q2R3M9WRB" localSheetId="5" hidden="1">#REF!</definedName>
    <definedName name="BEx1P7S1J4TKGVJ43C2Q2R3M9WRB" hidden="1">#REF!</definedName>
    <definedName name="BEx1PA11BLPVZM8RC5BL46WX8YB5" localSheetId="0" hidden="1">#REF!</definedName>
    <definedName name="BEx1PA11BLPVZM8RC5BL46WX8YB5" localSheetId="2" hidden="1">#REF!</definedName>
    <definedName name="BEx1PA11BLPVZM8RC5BL46WX8YB5" localSheetId="5" hidden="1">#REF!</definedName>
    <definedName name="BEx1PA11BLPVZM8RC5BL46WX8YB5" hidden="1">#REF!</definedName>
    <definedName name="BEx1PBZ4BEFIPGMQXT9T8S4PZ2IM" localSheetId="0" hidden="1">#REF!</definedName>
    <definedName name="BEx1PBZ4BEFIPGMQXT9T8S4PZ2IM" localSheetId="2" hidden="1">#REF!</definedName>
    <definedName name="BEx1PBZ4BEFIPGMQXT9T8S4PZ2IM" localSheetId="5" hidden="1">#REF!</definedName>
    <definedName name="BEx1PBZ4BEFIPGMQXT9T8S4PZ2IM" hidden="1">#REF!</definedName>
    <definedName name="BEx1PKINWPH6BLUM5BTUM1OMO78L" localSheetId="0" hidden="1">#REF!</definedName>
    <definedName name="BEx1PKINWPH6BLUM5BTUM1OMO78L" localSheetId="2" hidden="1">#REF!</definedName>
    <definedName name="BEx1PKINWPH6BLUM5BTUM1OMO78L" localSheetId="5" hidden="1">#REF!</definedName>
    <definedName name="BEx1PKINWPH6BLUM5BTUM1OMO78L" hidden="1">#REF!</definedName>
    <definedName name="BEx1PLF2CFSXBZPVI6CJ534EIJDN" localSheetId="0" hidden="1">#REF!</definedName>
    <definedName name="BEx1PLF2CFSXBZPVI6CJ534EIJDN" localSheetId="2" hidden="1">#REF!</definedName>
    <definedName name="BEx1PLF2CFSXBZPVI6CJ534EIJDN" localSheetId="5" hidden="1">#REF!</definedName>
    <definedName name="BEx1PLF2CFSXBZPVI6CJ534EIJDN" hidden="1">#REF!</definedName>
    <definedName name="BEx1PMWZB2DO6EM9BKLUICZJ65HD" localSheetId="0" hidden="1">#REF!</definedName>
    <definedName name="BEx1PMWZB2DO6EM9BKLUICZJ65HD" localSheetId="2" hidden="1">#REF!</definedName>
    <definedName name="BEx1PMWZB2DO6EM9BKLUICZJ65HD" localSheetId="5" hidden="1">#REF!</definedName>
    <definedName name="BEx1PMWZB2DO6EM9BKLUICZJ65HD" hidden="1">#REF!</definedName>
    <definedName name="BEx1PUK290DX9LHEN2RS5E5L92YR" localSheetId="0" hidden="1">#REF!</definedName>
    <definedName name="BEx1PUK290DX9LHEN2RS5E5L92YR" localSheetId="2" hidden="1">#REF!</definedName>
    <definedName name="BEx1PUK290DX9LHEN2RS5E5L92YR" localSheetId="5" hidden="1">#REF!</definedName>
    <definedName name="BEx1PUK290DX9LHEN2RS5E5L92YR" hidden="1">#REF!</definedName>
    <definedName name="BEx1PWNKPN825TMXC0L3V3FWMXS4" localSheetId="0" hidden="1">'[21]10.08.2 - 2008 Expense'!#REF!</definedName>
    <definedName name="BEx1PWNKPN825TMXC0L3V3FWMXS4" localSheetId="2" hidden="1">'[21]10.08.2 - 2008 Expense'!#REF!</definedName>
    <definedName name="BEx1PWNKPN825TMXC0L3V3FWMXS4" localSheetId="5" hidden="1">'[21]10.08.2 - 2008 Expense'!#REF!</definedName>
    <definedName name="BEx1PWNKPN825TMXC0L3V3FWMXS4" hidden="1">'[21]10.08.2 - 2008 Expense'!#REF!</definedName>
    <definedName name="BEx1Q21TG5PWZ4V504UC7VGQ9FEI" localSheetId="0" hidden="1">#REF!</definedName>
    <definedName name="BEx1Q21TG5PWZ4V504UC7VGQ9FEI" localSheetId="2" hidden="1">#REF!</definedName>
    <definedName name="BEx1Q21TG5PWZ4V504UC7VGQ9FEI" localSheetId="5" hidden="1">#REF!</definedName>
    <definedName name="BEx1Q21TG5PWZ4V504UC7VGQ9FEI" hidden="1">#REF!</definedName>
    <definedName name="BEx1QA54J2A4I7IBQR19BTY28ZMR" localSheetId="0" hidden="1">#REF!</definedName>
    <definedName name="BEx1QA54J2A4I7IBQR19BTY28ZMR" localSheetId="2" hidden="1">#REF!</definedName>
    <definedName name="BEx1QA54J2A4I7IBQR19BTY28ZMR" localSheetId="5" hidden="1">#REF!</definedName>
    <definedName name="BEx1QA54J2A4I7IBQR19BTY28ZMR" hidden="1">#REF!</definedName>
    <definedName name="BEx1QMKTAIQ9VGEWQ95YM98EUX0H" localSheetId="0" hidden="1">#REF!</definedName>
    <definedName name="BEx1QMKTAIQ9VGEWQ95YM98EUX0H" localSheetId="2" hidden="1">#REF!</definedName>
    <definedName name="BEx1QMKTAIQ9VGEWQ95YM98EUX0H" localSheetId="5" hidden="1">#REF!</definedName>
    <definedName name="BEx1QMKTAIQ9VGEWQ95YM98EUX0H" hidden="1">#REF!</definedName>
    <definedName name="BEx1QMQAHG3KQUK59DVM68SWKZIZ" localSheetId="0" hidden="1">#REF!</definedName>
    <definedName name="BEx1QMQAHG3KQUK59DVM68SWKZIZ" localSheetId="2" hidden="1">#REF!</definedName>
    <definedName name="BEx1QMQAHG3KQUK59DVM68SWKZIZ" localSheetId="5" hidden="1">#REF!</definedName>
    <definedName name="BEx1QMQAHG3KQUK59DVM68SWKZIZ" hidden="1">#REF!</definedName>
    <definedName name="BEx1R9YFKJCMSEST8OVCAO5E47FO" localSheetId="0" hidden="1">#REF!</definedName>
    <definedName name="BEx1R9YFKJCMSEST8OVCAO5E47FO" localSheetId="2" hidden="1">#REF!</definedName>
    <definedName name="BEx1R9YFKJCMSEST8OVCAO5E47FO" localSheetId="5" hidden="1">#REF!</definedName>
    <definedName name="BEx1R9YFKJCMSEST8OVCAO5E47FO" hidden="1">#REF!</definedName>
    <definedName name="BEx1RBGC06B3T52OIC0EQ1KGVP1I" localSheetId="0" hidden="1">#REF!</definedName>
    <definedName name="BEx1RBGC06B3T52OIC0EQ1KGVP1I" localSheetId="2" hidden="1">#REF!</definedName>
    <definedName name="BEx1RBGC06B3T52OIC0EQ1KGVP1I" localSheetId="5" hidden="1">#REF!</definedName>
    <definedName name="BEx1RBGC06B3T52OIC0EQ1KGVP1I" hidden="1">#REF!</definedName>
    <definedName name="BEx1RG3NJLA83JCT26IM1NH7FHA3" localSheetId="0" hidden="1">#REF!</definedName>
    <definedName name="BEx1RG3NJLA83JCT26IM1NH7FHA3" localSheetId="2" hidden="1">#REF!</definedName>
    <definedName name="BEx1RG3NJLA83JCT26IM1NH7FHA3" localSheetId="5" hidden="1">#REF!</definedName>
    <definedName name="BEx1RG3NJLA83JCT26IM1NH7FHA3" hidden="1">#REF!</definedName>
    <definedName name="BEx1RPJGA9DKDGRAYU2BHE6FRJ0N" localSheetId="0" hidden="1">#REF!</definedName>
    <definedName name="BEx1RPJGA9DKDGRAYU2BHE6FRJ0N" localSheetId="2" hidden="1">#REF!</definedName>
    <definedName name="BEx1RPJGA9DKDGRAYU2BHE6FRJ0N" localSheetId="5" hidden="1">#REF!</definedName>
    <definedName name="BEx1RPJGA9DKDGRAYU2BHE6FRJ0N" hidden="1">#REF!</definedName>
    <definedName name="BEx1RRC7X4NI1CU4EO5XYE2GVARJ" localSheetId="0" hidden="1">#REF!</definedName>
    <definedName name="BEx1RRC7X4NI1CU4EO5XYE2GVARJ" localSheetId="2" hidden="1">#REF!</definedName>
    <definedName name="BEx1RRC7X4NI1CU4EO5XYE2GVARJ" localSheetId="5" hidden="1">#REF!</definedName>
    <definedName name="BEx1RRC7X4NI1CU4EO5XYE2GVARJ" hidden="1">#REF!</definedName>
    <definedName name="BEx1RZA1NCGT832L7EMR7GMF588W" localSheetId="0" hidden="1">#REF!</definedName>
    <definedName name="BEx1RZA1NCGT832L7EMR7GMF588W" localSheetId="2" hidden="1">#REF!</definedName>
    <definedName name="BEx1RZA1NCGT832L7EMR7GMF588W" localSheetId="5" hidden="1">#REF!</definedName>
    <definedName name="BEx1RZA1NCGT832L7EMR7GMF588W" hidden="1">#REF!</definedName>
    <definedName name="BEx1S0XGIPUSZQUCSGWSK10GKW7Y" localSheetId="0" hidden="1">#REF!</definedName>
    <definedName name="BEx1S0XGIPUSZQUCSGWSK10GKW7Y" localSheetId="2" hidden="1">#REF!</definedName>
    <definedName name="BEx1S0XGIPUSZQUCSGWSK10GKW7Y" localSheetId="5" hidden="1">#REF!</definedName>
    <definedName name="BEx1S0XGIPUSZQUCSGWSK10GKW7Y" hidden="1">#REF!</definedName>
    <definedName name="BEx1S5VFNKIXHTTCWSV60UC50EZ8" localSheetId="0" hidden="1">#REF!</definedName>
    <definedName name="BEx1S5VFNKIXHTTCWSV60UC50EZ8" localSheetId="2" hidden="1">#REF!</definedName>
    <definedName name="BEx1S5VFNKIXHTTCWSV60UC50EZ8" localSheetId="5" hidden="1">#REF!</definedName>
    <definedName name="BEx1S5VFNKIXHTTCWSV60UC50EZ8" hidden="1">#REF!</definedName>
    <definedName name="BEx1SFGNVAFMGBWWJ1P5SP00N381" localSheetId="0" hidden="1">#REF!</definedName>
    <definedName name="BEx1SFGNVAFMGBWWJ1P5SP00N381" localSheetId="2" hidden="1">#REF!</definedName>
    <definedName name="BEx1SFGNVAFMGBWWJ1P5SP00N381" localSheetId="5" hidden="1">#REF!</definedName>
    <definedName name="BEx1SFGNVAFMGBWWJ1P5SP00N381" hidden="1">#REF!</definedName>
    <definedName name="BEx1SFGP1BMG8LP140SHD1AEEPXP" localSheetId="0" hidden="1">'[21]10.08.3 - 2008 Expense - TDBU'!#REF!</definedName>
    <definedName name="BEx1SFGP1BMG8LP140SHD1AEEPXP" localSheetId="2" hidden="1">'[21]10.08.3 - 2008 Expense - TDBU'!#REF!</definedName>
    <definedName name="BEx1SFGP1BMG8LP140SHD1AEEPXP" localSheetId="5" hidden="1">'[21]10.08.3 - 2008 Expense - TDBU'!#REF!</definedName>
    <definedName name="BEx1SFGP1BMG8LP140SHD1AEEPXP" hidden="1">'[21]10.08.3 - 2008 Expense - TDBU'!#REF!</definedName>
    <definedName name="BEx1SK3U02H0RGKEYXW7ZMCEOF3V" localSheetId="0" hidden="1">#REF!</definedName>
    <definedName name="BEx1SK3U02H0RGKEYXW7ZMCEOF3V" localSheetId="2" hidden="1">#REF!</definedName>
    <definedName name="BEx1SK3U02H0RGKEYXW7ZMCEOF3V" localSheetId="5" hidden="1">#REF!</definedName>
    <definedName name="BEx1SK3U02H0RGKEYXW7ZMCEOF3V" hidden="1">#REF!</definedName>
    <definedName name="BEx1SO5L68CL3H1IC2HQ6TPY8U6F" localSheetId="0" hidden="1">#REF!</definedName>
    <definedName name="BEx1SO5L68CL3H1IC2HQ6TPY8U6F" localSheetId="2" hidden="1">#REF!</definedName>
    <definedName name="BEx1SO5L68CL3H1IC2HQ6TPY8U6F" localSheetId="5" hidden="1">#REF!</definedName>
    <definedName name="BEx1SO5L68CL3H1IC2HQ6TPY8U6F" hidden="1">#REF!</definedName>
    <definedName name="BEx1SSNEZINBJT29QVS62VS1THT4" localSheetId="0" hidden="1">#REF!</definedName>
    <definedName name="BEx1SSNEZINBJT29QVS62VS1THT4" localSheetId="2" hidden="1">#REF!</definedName>
    <definedName name="BEx1SSNEZINBJT29QVS62VS1THT4" localSheetId="5" hidden="1">#REF!</definedName>
    <definedName name="BEx1SSNEZINBJT29QVS62VS1THT4" hidden="1">#REF!</definedName>
    <definedName name="BEx1SVNCHNANBJIDIQVB8AFK4HAN" localSheetId="0" hidden="1">#REF!</definedName>
    <definedName name="BEx1SVNCHNANBJIDIQVB8AFK4HAN" localSheetId="2" hidden="1">#REF!</definedName>
    <definedName name="BEx1SVNCHNANBJIDIQVB8AFK4HAN" localSheetId="5" hidden="1">#REF!</definedName>
    <definedName name="BEx1SVNCHNANBJIDIQVB8AFK4HAN" hidden="1">#REF!</definedName>
    <definedName name="BEx1TE2YGKCOGDSQUWA9TLZW5GV4" localSheetId="0" hidden="1">#REF!</definedName>
    <definedName name="BEx1TE2YGKCOGDSQUWA9TLZW5GV4" localSheetId="2" hidden="1">#REF!</definedName>
    <definedName name="BEx1TE2YGKCOGDSQUWA9TLZW5GV4" localSheetId="5" hidden="1">#REF!</definedName>
    <definedName name="BEx1TE2YGKCOGDSQUWA9TLZW5GV4" hidden="1">#REF!</definedName>
    <definedName name="BEx1TJ0WLS9O7KNSGIPWTYHDYI1D" localSheetId="0" hidden="1">#REF!</definedName>
    <definedName name="BEx1TJ0WLS9O7KNSGIPWTYHDYI1D" localSheetId="2" hidden="1">#REF!</definedName>
    <definedName name="BEx1TJ0WLS9O7KNSGIPWTYHDYI1D" localSheetId="5" hidden="1">#REF!</definedName>
    <definedName name="BEx1TJ0WLS9O7KNSGIPWTYHDYI1D" hidden="1">#REF!</definedName>
    <definedName name="BEx1TLF98B75D1P3EJQ1GRYKUU6P" localSheetId="0" hidden="1">#REF!</definedName>
    <definedName name="BEx1TLF98B75D1P3EJQ1GRYKUU6P" localSheetId="2" hidden="1">#REF!</definedName>
    <definedName name="BEx1TLF98B75D1P3EJQ1GRYKUU6P" localSheetId="5" hidden="1">#REF!</definedName>
    <definedName name="BEx1TLF98B75D1P3EJQ1GRYKUU6P" hidden="1">#REF!</definedName>
    <definedName name="BEx1TYRAHXVPGDVF5KTTB3900F58" localSheetId="0" hidden="1">'[21]10.08.4 -2008 Capital'!#REF!</definedName>
    <definedName name="BEx1TYRAHXVPGDVF5KTTB3900F58" localSheetId="2" hidden="1">'[21]10.08.4 -2008 Capital'!#REF!</definedName>
    <definedName name="BEx1TYRAHXVPGDVF5KTTB3900F58" localSheetId="5" hidden="1">'[21]10.08.4 -2008 Capital'!#REF!</definedName>
    <definedName name="BEx1TYRAHXVPGDVF5KTTB3900F58" hidden="1">'[21]10.08.4 -2008 Capital'!#REF!</definedName>
    <definedName name="BEx1U15M7LVVFZENH830B2BGWC04" localSheetId="0" hidden="1">#REF!</definedName>
    <definedName name="BEx1U15M7LVVFZENH830B2BGWC04" localSheetId="2" hidden="1">#REF!</definedName>
    <definedName name="BEx1U15M7LVVFZENH830B2BGWC04" localSheetId="5" hidden="1">#REF!</definedName>
    <definedName name="BEx1U15M7LVVFZENH830B2BGWC04" hidden="1">#REF!</definedName>
    <definedName name="BEx1U5NGVTXGL4CIPVT5O034KGGR" localSheetId="0" hidden="1">'[21]10.08.3 - 2008 Expense - TDBU'!#REF!</definedName>
    <definedName name="BEx1U5NGVTXGL4CIPVT5O034KGGR" localSheetId="2" hidden="1">'[21]10.08.3 - 2008 Expense - TDBU'!#REF!</definedName>
    <definedName name="BEx1U5NGVTXGL4CIPVT5O034KGGR" localSheetId="5" hidden="1">'[21]10.08.3 - 2008 Expense - TDBU'!#REF!</definedName>
    <definedName name="BEx1U5NGVTXGL4CIPVT5O034KGGR" hidden="1">'[21]10.08.3 - 2008 Expense - TDBU'!#REF!</definedName>
    <definedName name="BEx1U7WFO8OZKB1EBF4H386JW91L" localSheetId="0" hidden="1">#REF!</definedName>
    <definedName name="BEx1U7WFO8OZKB1EBF4H386JW91L" localSheetId="2" hidden="1">#REF!</definedName>
    <definedName name="BEx1U7WFO8OZKB1EBF4H386JW91L" localSheetId="5" hidden="1">#REF!</definedName>
    <definedName name="BEx1U7WFO8OZKB1EBF4H386JW91L" hidden="1">#REF!</definedName>
    <definedName name="BEx1U87938YR9N6HYI24KVBKLOS3" localSheetId="0" hidden="1">#REF!</definedName>
    <definedName name="BEx1U87938YR9N6HYI24KVBKLOS3" localSheetId="2" hidden="1">#REF!</definedName>
    <definedName name="BEx1U87938YR9N6HYI24KVBKLOS3" localSheetId="5" hidden="1">#REF!</definedName>
    <definedName name="BEx1U87938YR9N6HYI24KVBKLOS3" hidden="1">#REF!</definedName>
    <definedName name="BEx1UESH4KDWHYESQU2IE55RS3LI" localSheetId="0" hidden="1">#REF!</definedName>
    <definedName name="BEx1UESH4KDWHYESQU2IE55RS3LI" localSheetId="2" hidden="1">#REF!</definedName>
    <definedName name="BEx1UESH4KDWHYESQU2IE55RS3LI" localSheetId="5" hidden="1">#REF!</definedName>
    <definedName name="BEx1UESH4KDWHYESQU2IE55RS3LI" hidden="1">#REF!</definedName>
    <definedName name="BEx1UFZM4VZBYSPNK43H7Y6HNB2B" localSheetId="0" hidden="1">#REF!</definedName>
    <definedName name="BEx1UFZM4VZBYSPNK43H7Y6HNB2B" localSheetId="2" hidden="1">#REF!</definedName>
    <definedName name="BEx1UFZM4VZBYSPNK43H7Y6HNB2B" localSheetId="5" hidden="1">#REF!</definedName>
    <definedName name="BEx1UFZM4VZBYSPNK43H7Y6HNB2B" hidden="1">#REF!</definedName>
    <definedName name="BEx1UI8N9KTCPSOJ7RDW0T8UEBNP" localSheetId="0" hidden="1">#REF!</definedName>
    <definedName name="BEx1UI8N9KTCPSOJ7RDW0T8UEBNP" localSheetId="2" hidden="1">#REF!</definedName>
    <definedName name="BEx1UI8N9KTCPSOJ7RDW0T8UEBNP" localSheetId="5" hidden="1">#REF!</definedName>
    <definedName name="BEx1UI8N9KTCPSOJ7RDW0T8UEBNP" hidden="1">#REF!</definedName>
    <definedName name="BEx1UML0HHJFHA5TBOYQ24I3RV1W" localSheetId="0" hidden="1">#REF!</definedName>
    <definedName name="BEx1UML0HHJFHA5TBOYQ24I3RV1W" localSheetId="2" hidden="1">#REF!</definedName>
    <definedName name="BEx1UML0HHJFHA5TBOYQ24I3RV1W" localSheetId="5" hidden="1">#REF!</definedName>
    <definedName name="BEx1UML0HHJFHA5TBOYQ24I3RV1W" hidden="1">#REF!</definedName>
    <definedName name="BEx1UUDIQPZ23XQ79GUL0RAWRSCK" localSheetId="0" hidden="1">#REF!</definedName>
    <definedName name="BEx1UUDIQPZ23XQ79GUL0RAWRSCK" localSheetId="2" hidden="1">#REF!</definedName>
    <definedName name="BEx1UUDIQPZ23XQ79GUL0RAWRSCK" localSheetId="5" hidden="1">#REF!</definedName>
    <definedName name="BEx1UUDIQPZ23XQ79GUL0RAWRSCK" hidden="1">#REF!</definedName>
    <definedName name="BEx1UUTSK2C11SHV8AJXLYCJP9N4" localSheetId="0" hidden="1">#REF!</definedName>
    <definedName name="BEx1UUTSK2C11SHV8AJXLYCJP9N4" localSheetId="2" hidden="1">#REF!</definedName>
    <definedName name="BEx1UUTSK2C11SHV8AJXLYCJP9N4" localSheetId="5" hidden="1">#REF!</definedName>
    <definedName name="BEx1UUTSK2C11SHV8AJXLYCJP9N4" hidden="1">#REF!</definedName>
    <definedName name="BEx1V67SEV778NVW68J8W5SND1J7" localSheetId="0" hidden="1">#REF!</definedName>
    <definedName name="BEx1V67SEV778NVW68J8W5SND1J7" localSheetId="2" hidden="1">#REF!</definedName>
    <definedName name="BEx1V67SEV778NVW68J8W5SND1J7" localSheetId="5" hidden="1">#REF!</definedName>
    <definedName name="BEx1V67SEV778NVW68J8W5SND1J7" hidden="1">#REF!</definedName>
    <definedName name="BEx1VAK6RBDZVE57N471WHPORUOE" localSheetId="0" hidden="1">#REF!</definedName>
    <definedName name="BEx1VAK6RBDZVE57N471WHPORUOE" localSheetId="2" hidden="1">#REF!</definedName>
    <definedName name="BEx1VAK6RBDZVE57N471WHPORUOE" localSheetId="5" hidden="1">#REF!</definedName>
    <definedName name="BEx1VAK6RBDZVE57N471WHPORUOE" hidden="1">#REF!</definedName>
    <definedName name="BEx1VIY9SQLRESD11CC4PHYT0XSG" localSheetId="0" hidden="1">#REF!</definedName>
    <definedName name="BEx1VIY9SQLRESD11CC4PHYT0XSG" localSheetId="2" hidden="1">#REF!</definedName>
    <definedName name="BEx1VIY9SQLRESD11CC4PHYT0XSG" localSheetId="5" hidden="1">#REF!</definedName>
    <definedName name="BEx1VIY9SQLRESD11CC4PHYT0XSG" hidden="1">#REF!</definedName>
    <definedName name="BEx1WC67EH10SC38QWX3WEA5KH3A" localSheetId="0" hidden="1">#REF!</definedName>
    <definedName name="BEx1WC67EH10SC38QWX3WEA5KH3A" localSheetId="2" hidden="1">#REF!</definedName>
    <definedName name="BEx1WC67EH10SC38QWX3WEA5KH3A" localSheetId="5" hidden="1">#REF!</definedName>
    <definedName name="BEx1WC67EH10SC38QWX3WEA5KH3A" hidden="1">#REF!</definedName>
    <definedName name="BEx1WGYTKZZIPM1577W5FEYKFH3V" localSheetId="0" hidden="1">#REF!</definedName>
    <definedName name="BEx1WGYTKZZIPM1577W5FEYKFH3V" localSheetId="2" hidden="1">#REF!</definedName>
    <definedName name="BEx1WGYTKZZIPM1577W5FEYKFH3V" localSheetId="5" hidden="1">#REF!</definedName>
    <definedName name="BEx1WGYTKZZIPM1577W5FEYKFH3V" hidden="1">#REF!</definedName>
    <definedName name="BEx1WHPURIV3D3PTJJ359H1OP7ZV" localSheetId="0" hidden="1">#REF!</definedName>
    <definedName name="BEx1WHPURIV3D3PTJJ359H1OP7ZV" localSheetId="2" hidden="1">#REF!</definedName>
    <definedName name="BEx1WHPURIV3D3PTJJ359H1OP7ZV" localSheetId="5" hidden="1">#REF!</definedName>
    <definedName name="BEx1WHPURIV3D3PTJJ359H1OP7ZV" hidden="1">#REF!</definedName>
    <definedName name="BEx1WLWY2CR1WRD694JJSWSDFAIR" localSheetId="0" hidden="1">#REF!</definedName>
    <definedName name="BEx1WLWY2CR1WRD694JJSWSDFAIR" localSheetId="2" hidden="1">#REF!</definedName>
    <definedName name="BEx1WLWY2CR1WRD694JJSWSDFAIR" localSheetId="5" hidden="1">#REF!</definedName>
    <definedName name="BEx1WLWY2CR1WRD694JJSWSDFAIR" hidden="1">#REF!</definedName>
    <definedName name="BEx1WMD1LWPWRIK6GGAJRJAHJM8I" localSheetId="0" hidden="1">#REF!</definedName>
    <definedName name="BEx1WMD1LWPWRIK6GGAJRJAHJM8I" localSheetId="2" hidden="1">#REF!</definedName>
    <definedName name="BEx1WMD1LWPWRIK6GGAJRJAHJM8I" localSheetId="5" hidden="1">#REF!</definedName>
    <definedName name="BEx1WMD1LWPWRIK6GGAJRJAHJM8I" hidden="1">#REF!</definedName>
    <definedName name="BEx1WR0D41MR174LBF3P9E3K0J51" localSheetId="0" hidden="1">#REF!</definedName>
    <definedName name="BEx1WR0D41MR174LBF3P9E3K0J51" localSheetId="2" hidden="1">#REF!</definedName>
    <definedName name="BEx1WR0D41MR174LBF3P9E3K0J51" localSheetId="5" hidden="1">#REF!</definedName>
    <definedName name="BEx1WR0D41MR174LBF3P9E3K0J51" hidden="1">#REF!</definedName>
    <definedName name="BEx1WUB1FAS5PHU33TJ60SUHR618" localSheetId="0" hidden="1">#REF!</definedName>
    <definedName name="BEx1WUB1FAS5PHU33TJ60SUHR618" localSheetId="2" hidden="1">#REF!</definedName>
    <definedName name="BEx1WUB1FAS5PHU33TJ60SUHR618" localSheetId="5" hidden="1">#REF!</definedName>
    <definedName name="BEx1WUB1FAS5PHU33TJ60SUHR618" hidden="1">#REF!</definedName>
    <definedName name="BEx1WX04G0INSPPG9NTNR3DYR6PZ" localSheetId="0" hidden="1">#REF!</definedName>
    <definedName name="BEx1WX04G0INSPPG9NTNR3DYR6PZ" localSheetId="2" hidden="1">#REF!</definedName>
    <definedName name="BEx1WX04G0INSPPG9NTNR3DYR6PZ" localSheetId="5" hidden="1">#REF!</definedName>
    <definedName name="BEx1WX04G0INSPPG9NTNR3DYR6PZ" hidden="1">#REF!</definedName>
    <definedName name="BEx1X1SS6VBZVRNQ2BCV14SDSN2T" localSheetId="0" hidden="1">#REF!</definedName>
    <definedName name="BEx1X1SS6VBZVRNQ2BCV14SDSN2T" localSheetId="2" hidden="1">#REF!</definedName>
    <definedName name="BEx1X1SS6VBZVRNQ2BCV14SDSN2T" localSheetId="5" hidden="1">#REF!</definedName>
    <definedName name="BEx1X1SS6VBZVRNQ2BCV14SDSN2T" hidden="1">#REF!</definedName>
    <definedName name="BEx1X3LHU9DPG01VWX2IF65TRATF" localSheetId="0" hidden="1">#REF!</definedName>
    <definedName name="BEx1X3LHU9DPG01VWX2IF65TRATF" localSheetId="2" hidden="1">#REF!</definedName>
    <definedName name="BEx1X3LHU9DPG01VWX2IF65TRATF" localSheetId="5" hidden="1">#REF!</definedName>
    <definedName name="BEx1X3LHU9DPG01VWX2IF65TRATF" hidden="1">#REF!</definedName>
    <definedName name="BEx1XK8AAMO0AH0Z1OUKW30CA7EQ" localSheetId="0" hidden="1">#REF!</definedName>
    <definedName name="BEx1XK8AAMO0AH0Z1OUKW30CA7EQ" localSheetId="2" hidden="1">#REF!</definedName>
    <definedName name="BEx1XK8AAMO0AH0Z1OUKW30CA7EQ" localSheetId="5" hidden="1">#REF!</definedName>
    <definedName name="BEx1XK8AAMO0AH0Z1OUKW30CA7EQ" hidden="1">#REF!</definedName>
    <definedName name="BEx1XL4MZ7C80495GHQRWOBS16PQ" localSheetId="0" hidden="1">#REF!</definedName>
    <definedName name="BEx1XL4MZ7C80495GHQRWOBS16PQ" localSheetId="2" hidden="1">#REF!</definedName>
    <definedName name="BEx1XL4MZ7C80495GHQRWOBS16PQ" localSheetId="5" hidden="1">#REF!</definedName>
    <definedName name="BEx1XL4MZ7C80495GHQRWOBS16PQ" hidden="1">#REF!</definedName>
    <definedName name="BEx1Y2IGS2K95E1M51PEF9KJZ0KB" localSheetId="0" hidden="1">#REF!</definedName>
    <definedName name="BEx1Y2IGS2K95E1M51PEF9KJZ0KB" localSheetId="2" hidden="1">#REF!</definedName>
    <definedName name="BEx1Y2IGS2K95E1M51PEF9KJZ0KB" localSheetId="5" hidden="1">#REF!</definedName>
    <definedName name="BEx1Y2IGS2K95E1M51PEF9KJZ0KB" hidden="1">#REF!</definedName>
    <definedName name="BEx1Y3PKK83X2FN9SAALFHOWKMRQ" localSheetId="0" hidden="1">#REF!</definedName>
    <definedName name="BEx1Y3PKK83X2FN9SAALFHOWKMRQ" localSheetId="2" hidden="1">#REF!</definedName>
    <definedName name="BEx1Y3PKK83X2FN9SAALFHOWKMRQ" localSheetId="5" hidden="1">#REF!</definedName>
    <definedName name="BEx1Y3PKK83X2FN9SAALFHOWKMRQ" hidden="1">#REF!</definedName>
    <definedName name="BEx1Y40E3PP1FR4Z1T8TYMERO4NV" localSheetId="0" hidden="1">#REF!</definedName>
    <definedName name="BEx1Y40E3PP1FR4Z1T8TYMERO4NV" localSheetId="2" hidden="1">#REF!</definedName>
    <definedName name="BEx1Y40E3PP1FR4Z1T8TYMERO4NV" localSheetId="5" hidden="1">#REF!</definedName>
    <definedName name="BEx1Y40E3PP1FR4Z1T8TYMERO4NV" hidden="1">#REF!</definedName>
    <definedName name="BEx1YESSUDLAERX6LBB8V56M8SLC" localSheetId="0" hidden="1">#REF!</definedName>
    <definedName name="BEx1YESSUDLAERX6LBB8V56M8SLC" localSheetId="2" hidden="1">#REF!</definedName>
    <definedName name="BEx1YESSUDLAERX6LBB8V56M8SLC" localSheetId="5" hidden="1">#REF!</definedName>
    <definedName name="BEx1YESSUDLAERX6LBB8V56M8SLC" hidden="1">#REF!</definedName>
    <definedName name="BEx1YL3DJ7Y4AZ01ERCOGW0FJ26T" localSheetId="0" hidden="1">#REF!</definedName>
    <definedName name="BEx1YL3DJ7Y4AZ01ERCOGW0FJ26T" localSheetId="2" hidden="1">#REF!</definedName>
    <definedName name="BEx1YL3DJ7Y4AZ01ERCOGW0FJ26T" localSheetId="5" hidden="1">#REF!</definedName>
    <definedName name="BEx1YL3DJ7Y4AZ01ERCOGW0FJ26T" hidden="1">#REF!</definedName>
    <definedName name="BEx1Z2RYHSVD1H37817SN93VMURZ" localSheetId="0" hidden="1">#REF!</definedName>
    <definedName name="BEx1Z2RYHSVD1H37817SN93VMURZ" localSheetId="2" hidden="1">#REF!</definedName>
    <definedName name="BEx1Z2RYHSVD1H37817SN93VMURZ" localSheetId="5" hidden="1">#REF!</definedName>
    <definedName name="BEx1Z2RYHSVD1H37817SN93VMURZ" hidden="1">#REF!</definedName>
    <definedName name="BEx3AMAKWI6458B67VKZO56MCNJW" localSheetId="0" hidden="1">#REF!</definedName>
    <definedName name="BEx3AMAKWI6458B67VKZO56MCNJW" localSheetId="2" hidden="1">#REF!</definedName>
    <definedName name="BEx3AMAKWI6458B67VKZO56MCNJW" localSheetId="5" hidden="1">#REF!</definedName>
    <definedName name="BEx3AMAKWI6458B67VKZO56MCNJW" hidden="1">#REF!</definedName>
    <definedName name="BEx3AOOVM42G82TNF53W0EKXLUSI" localSheetId="0" hidden="1">#REF!</definedName>
    <definedName name="BEx3AOOVM42G82TNF53W0EKXLUSI" localSheetId="2" hidden="1">#REF!</definedName>
    <definedName name="BEx3AOOVM42G82TNF53W0EKXLUSI" localSheetId="5" hidden="1">#REF!</definedName>
    <definedName name="BEx3AOOVM42G82TNF53W0EKXLUSI" hidden="1">#REF!</definedName>
    <definedName name="BEx3AZH9W4SUFCAHNDOQ728R9V4L" localSheetId="0" hidden="1">#REF!</definedName>
    <definedName name="BEx3AZH9W4SUFCAHNDOQ728R9V4L" localSheetId="2" hidden="1">#REF!</definedName>
    <definedName name="BEx3AZH9W4SUFCAHNDOQ728R9V4L" localSheetId="5" hidden="1">#REF!</definedName>
    <definedName name="BEx3AZH9W4SUFCAHNDOQ728R9V4L" hidden="1">#REF!</definedName>
    <definedName name="BEx3B3OD51ISAN2LLIBMULN0U4ZC" localSheetId="0" hidden="1">#REF!</definedName>
    <definedName name="BEx3B3OD51ISAN2LLIBMULN0U4ZC" localSheetId="2" hidden="1">#REF!</definedName>
    <definedName name="BEx3B3OD51ISAN2LLIBMULN0U4ZC" localSheetId="5" hidden="1">#REF!</definedName>
    <definedName name="BEx3B3OD51ISAN2LLIBMULN0U4ZC" hidden="1">#REF!</definedName>
    <definedName name="BEx3BAKI5N8MFGVWZWCRJQZ879OO" localSheetId="0" hidden="1">#REF!</definedName>
    <definedName name="BEx3BAKI5N8MFGVWZWCRJQZ879OO" localSheetId="2" hidden="1">#REF!</definedName>
    <definedName name="BEx3BAKI5N8MFGVWZWCRJQZ879OO" localSheetId="5" hidden="1">#REF!</definedName>
    <definedName name="BEx3BAKI5N8MFGVWZWCRJQZ879OO" hidden="1">#REF!</definedName>
    <definedName name="BEx3BG9I89VA2OLYT4PV61JDXU69" localSheetId="0" hidden="1">#REF!</definedName>
    <definedName name="BEx3BG9I89VA2OLYT4PV61JDXU69" localSheetId="2" hidden="1">#REF!</definedName>
    <definedName name="BEx3BG9I89VA2OLYT4PV61JDXU69" localSheetId="5" hidden="1">#REF!</definedName>
    <definedName name="BEx3BG9I89VA2OLYT4PV61JDXU69" hidden="1">#REF!</definedName>
    <definedName name="BEx3BG9J3N0QW0HQLPDKHG4LNUP8" localSheetId="0" hidden="1">#REF!</definedName>
    <definedName name="BEx3BG9J3N0QW0HQLPDKHG4LNUP8" localSheetId="2" hidden="1">#REF!</definedName>
    <definedName name="BEx3BG9J3N0QW0HQLPDKHG4LNUP8" localSheetId="5" hidden="1">#REF!</definedName>
    <definedName name="BEx3BG9J3N0QW0HQLPDKHG4LNUP8" hidden="1">#REF!</definedName>
    <definedName name="BEx3BNR9ES4KY7Q1DK83KC5NDGL8" localSheetId="0" hidden="1">#REF!</definedName>
    <definedName name="BEx3BNR9ES4KY7Q1DK83KC5NDGL8" localSheetId="2" hidden="1">#REF!</definedName>
    <definedName name="BEx3BNR9ES4KY7Q1DK83KC5NDGL8" localSheetId="5" hidden="1">#REF!</definedName>
    <definedName name="BEx3BNR9ES4KY7Q1DK83KC5NDGL8" hidden="1">#REF!</definedName>
    <definedName name="BEx3BQR5VZXNQ4H949ORM8ESU3B3" localSheetId="0" hidden="1">#REF!</definedName>
    <definedName name="BEx3BQR5VZXNQ4H949ORM8ESU3B3" localSheetId="2" hidden="1">#REF!</definedName>
    <definedName name="BEx3BQR5VZXNQ4H949ORM8ESU3B3" localSheetId="5" hidden="1">#REF!</definedName>
    <definedName name="BEx3BQR5VZXNQ4H949ORM8ESU3B3" hidden="1">#REF!</definedName>
    <definedName name="BEx3BTLL3ASJN134DLEQTQM70VZM" localSheetId="0" hidden="1">#REF!</definedName>
    <definedName name="BEx3BTLL3ASJN134DLEQTQM70VZM" localSheetId="2" hidden="1">#REF!</definedName>
    <definedName name="BEx3BTLL3ASJN134DLEQTQM70VZM" localSheetId="5" hidden="1">#REF!</definedName>
    <definedName name="BEx3BTLL3ASJN134DLEQTQM70VZM" hidden="1">#REF!</definedName>
    <definedName name="BEx3BW5CTV0DJU5AQS3ZQFK2VLF3" localSheetId="0" hidden="1">#REF!</definedName>
    <definedName name="BEx3BW5CTV0DJU5AQS3ZQFK2VLF3" localSheetId="2" hidden="1">#REF!</definedName>
    <definedName name="BEx3BW5CTV0DJU5AQS3ZQFK2VLF3" localSheetId="5" hidden="1">#REF!</definedName>
    <definedName name="BEx3BW5CTV0DJU5AQS3ZQFK2VLF3" hidden="1">#REF!</definedName>
    <definedName name="BEx3BWAOSJWUXB8I63LLLOB0IJP1" localSheetId="0" hidden="1">#REF!</definedName>
    <definedName name="BEx3BWAOSJWUXB8I63LLLOB0IJP1" localSheetId="2" hidden="1">#REF!</definedName>
    <definedName name="BEx3BWAOSJWUXB8I63LLLOB0IJP1" localSheetId="5" hidden="1">#REF!</definedName>
    <definedName name="BEx3BWAOSJWUXB8I63LLLOB0IJP1" hidden="1">#REF!</definedName>
    <definedName name="BEx3BYP0FG369M7G3JEFLMMXAKTS" localSheetId="0" hidden="1">#REF!</definedName>
    <definedName name="BEx3BYP0FG369M7G3JEFLMMXAKTS" localSheetId="2" hidden="1">#REF!</definedName>
    <definedName name="BEx3BYP0FG369M7G3JEFLMMXAKTS" localSheetId="5" hidden="1">#REF!</definedName>
    <definedName name="BEx3BYP0FG369M7G3JEFLMMXAKTS" hidden="1">#REF!</definedName>
    <definedName name="BEx3C2QR0WUD19QSVO8EMIPNQJKH" localSheetId="0" hidden="1">#REF!</definedName>
    <definedName name="BEx3C2QR0WUD19QSVO8EMIPNQJKH" localSheetId="2" hidden="1">#REF!</definedName>
    <definedName name="BEx3C2QR0WUD19QSVO8EMIPNQJKH" localSheetId="5" hidden="1">#REF!</definedName>
    <definedName name="BEx3C2QR0WUD19QSVO8EMIPNQJKH" hidden="1">#REF!</definedName>
    <definedName name="BEx3C8AAGO4EJFEL0JJN2VY0HYIB" localSheetId="0" hidden="1">#REF!</definedName>
    <definedName name="BEx3C8AAGO4EJFEL0JJN2VY0HYIB" localSheetId="2" hidden="1">#REF!</definedName>
    <definedName name="BEx3C8AAGO4EJFEL0JJN2VY0HYIB" localSheetId="5" hidden="1">#REF!</definedName>
    <definedName name="BEx3C8AAGO4EJFEL0JJN2VY0HYIB" hidden="1">#REF!</definedName>
    <definedName name="BEx3CCS3VNR1KW2R7DKSQFZ17QW0" localSheetId="0" hidden="1">#REF!</definedName>
    <definedName name="BEx3CCS3VNR1KW2R7DKSQFZ17QW0" localSheetId="2" hidden="1">#REF!</definedName>
    <definedName name="BEx3CCS3VNR1KW2R7DKSQFZ17QW0" localSheetId="5" hidden="1">#REF!</definedName>
    <definedName name="BEx3CCS3VNR1KW2R7DKSQFZ17QW0" hidden="1">#REF!</definedName>
    <definedName name="BEx3CJTRYTU2EE1EL7M6DVFD01KO" localSheetId="0" hidden="1">#REF!</definedName>
    <definedName name="BEx3CJTRYTU2EE1EL7M6DVFD01KO" localSheetId="2" hidden="1">#REF!</definedName>
    <definedName name="BEx3CJTRYTU2EE1EL7M6DVFD01KO" localSheetId="5" hidden="1">#REF!</definedName>
    <definedName name="BEx3CJTRYTU2EE1EL7M6DVFD01KO" hidden="1">#REF!</definedName>
    <definedName name="BEx3CKFCCPZZ6ROLAT5C1DZNIC1U" localSheetId="0" hidden="1">#REF!</definedName>
    <definedName name="BEx3CKFCCPZZ6ROLAT5C1DZNIC1U" localSheetId="2" hidden="1">#REF!</definedName>
    <definedName name="BEx3CKFCCPZZ6ROLAT5C1DZNIC1U" localSheetId="5" hidden="1">#REF!</definedName>
    <definedName name="BEx3CKFCCPZZ6ROLAT5C1DZNIC1U" hidden="1">#REF!</definedName>
    <definedName name="BEx3CN4AESXZTH159TR8B9DJG12Z" localSheetId="0" hidden="1">#REF!</definedName>
    <definedName name="BEx3CN4AESXZTH159TR8B9DJG12Z" localSheetId="2" hidden="1">#REF!</definedName>
    <definedName name="BEx3CN4AESXZTH159TR8B9DJG12Z" localSheetId="5" hidden="1">#REF!</definedName>
    <definedName name="BEx3CN4AESXZTH159TR8B9DJG12Z" hidden="1">#REF!</definedName>
    <definedName name="BEx3CO0SVO4WLH0DO43DCHYDTH1P" localSheetId="0" hidden="1">#REF!</definedName>
    <definedName name="BEx3CO0SVO4WLH0DO43DCHYDTH1P" localSheetId="2" hidden="1">#REF!</definedName>
    <definedName name="BEx3CO0SVO4WLH0DO43DCHYDTH1P" localSheetId="5" hidden="1">#REF!</definedName>
    <definedName name="BEx3CO0SVO4WLH0DO43DCHYDTH1P" hidden="1">#REF!</definedName>
    <definedName name="BEx3D9G6QTSPF9UYI4X0XY0VE896" localSheetId="0" hidden="1">#REF!</definedName>
    <definedName name="BEx3D9G6QTSPF9UYI4X0XY0VE896" localSheetId="2" hidden="1">#REF!</definedName>
    <definedName name="BEx3D9G6QTSPF9UYI4X0XY0VE896" localSheetId="5" hidden="1">#REF!</definedName>
    <definedName name="BEx3D9G6QTSPF9UYI4X0XY0VE896" hidden="1">#REF!</definedName>
    <definedName name="BEx3DCQU9PBRXIMLO62KS5RLH447" localSheetId="0" hidden="1">#REF!</definedName>
    <definedName name="BEx3DCQU9PBRXIMLO62KS5RLH447" localSheetId="2" hidden="1">#REF!</definedName>
    <definedName name="BEx3DCQU9PBRXIMLO62KS5RLH447" localSheetId="5" hidden="1">#REF!</definedName>
    <definedName name="BEx3DCQU9PBRXIMLO62KS5RLH447" hidden="1">#REF!</definedName>
    <definedName name="BEx3E9K8R6R3TVXS3UM0127D8DNP" localSheetId="0" hidden="1">#REF!</definedName>
    <definedName name="BEx3E9K8R6R3TVXS3UM0127D8DNP" localSheetId="2" hidden="1">#REF!</definedName>
    <definedName name="BEx3E9K8R6R3TVXS3UM0127D8DNP" localSheetId="5" hidden="1">#REF!</definedName>
    <definedName name="BEx3E9K8R6R3TVXS3UM0127D8DNP" hidden="1">#REF!</definedName>
    <definedName name="BEx3EE23XC21IEMZ81C84ZBTBZA8" localSheetId="0" hidden="1">#REF!</definedName>
    <definedName name="BEx3EE23XC21IEMZ81C84ZBTBZA8" localSheetId="2" hidden="1">#REF!</definedName>
    <definedName name="BEx3EE23XC21IEMZ81C84ZBTBZA8" localSheetId="5" hidden="1">#REF!</definedName>
    <definedName name="BEx3EE23XC21IEMZ81C84ZBTBZA8" hidden="1">#REF!</definedName>
    <definedName name="BEx3EF99FD6QNNCNOKDEE67JHTUJ" localSheetId="0" hidden="1">#REF!</definedName>
    <definedName name="BEx3EF99FD6QNNCNOKDEE67JHTUJ" localSheetId="2" hidden="1">#REF!</definedName>
    <definedName name="BEx3EF99FD6QNNCNOKDEE67JHTUJ" localSheetId="5" hidden="1">#REF!</definedName>
    <definedName name="BEx3EF99FD6QNNCNOKDEE67JHTUJ" hidden="1">#REF!</definedName>
    <definedName name="BEx3EHCSERZ2O2OAG8Y95UPG2IY9" localSheetId="0" hidden="1">#REF!</definedName>
    <definedName name="BEx3EHCSERZ2O2OAG8Y95UPG2IY9" localSheetId="2" hidden="1">#REF!</definedName>
    <definedName name="BEx3EHCSERZ2O2OAG8Y95UPG2IY9" localSheetId="5" hidden="1">#REF!</definedName>
    <definedName name="BEx3EHCSERZ2O2OAG8Y95UPG2IY9" hidden="1">#REF!</definedName>
    <definedName name="BEx3EJR3TCJDYS7ZXNDS5N9KTGIK" localSheetId="0" hidden="1">#REF!</definedName>
    <definedName name="BEx3EJR3TCJDYS7ZXNDS5N9KTGIK" localSheetId="2" hidden="1">#REF!</definedName>
    <definedName name="BEx3EJR3TCJDYS7ZXNDS5N9KTGIK" localSheetId="5" hidden="1">#REF!</definedName>
    <definedName name="BEx3EJR3TCJDYS7ZXNDS5N9KTGIK" hidden="1">#REF!</definedName>
    <definedName name="BEx3ELJTTBS6P05CNISMGOJOA60V" localSheetId="0" hidden="1">#REF!</definedName>
    <definedName name="BEx3ELJTTBS6P05CNISMGOJOA60V" localSheetId="2" hidden="1">#REF!</definedName>
    <definedName name="BEx3ELJTTBS6P05CNISMGOJOA60V" localSheetId="5" hidden="1">#REF!</definedName>
    <definedName name="BEx3ELJTTBS6P05CNISMGOJOA60V" hidden="1">#REF!</definedName>
    <definedName name="BEx3EQSLJBDDJRHNX19PBFCKNY2I" localSheetId="0" hidden="1">#REF!</definedName>
    <definedName name="BEx3EQSLJBDDJRHNX19PBFCKNY2I" localSheetId="2" hidden="1">#REF!</definedName>
    <definedName name="BEx3EQSLJBDDJRHNX19PBFCKNY2I" localSheetId="5" hidden="1">#REF!</definedName>
    <definedName name="BEx3EQSLJBDDJRHNX19PBFCKNY2I" hidden="1">#REF!</definedName>
    <definedName name="BEx3EUUAX947Q5N6MY6W0KSNY78Y" localSheetId="0" hidden="1">#REF!</definedName>
    <definedName name="BEx3EUUAX947Q5N6MY6W0KSNY78Y" localSheetId="2" hidden="1">#REF!</definedName>
    <definedName name="BEx3EUUAX947Q5N6MY6W0KSNY78Y" localSheetId="5" hidden="1">#REF!</definedName>
    <definedName name="BEx3EUUAX947Q5N6MY6W0KSNY78Y" hidden="1">#REF!</definedName>
    <definedName name="BEx3EYVWCTX3E5LGECYH82ENAGBU" localSheetId="0" hidden="1">#REF!</definedName>
    <definedName name="BEx3EYVWCTX3E5LGECYH82ENAGBU" localSheetId="2" hidden="1">#REF!</definedName>
    <definedName name="BEx3EYVWCTX3E5LGECYH82ENAGBU" localSheetId="5" hidden="1">#REF!</definedName>
    <definedName name="BEx3EYVWCTX3E5LGECYH82ENAGBU" hidden="1">#REF!</definedName>
    <definedName name="BEx3F0JC8H5K4UPZ6HTO1OZ2OOOA" localSheetId="0" hidden="1">#REF!</definedName>
    <definedName name="BEx3F0JC8H5K4UPZ6HTO1OZ2OOOA" localSheetId="2" hidden="1">#REF!</definedName>
    <definedName name="BEx3F0JC8H5K4UPZ6HTO1OZ2OOOA" localSheetId="5" hidden="1">#REF!</definedName>
    <definedName name="BEx3F0JC8H5K4UPZ6HTO1OZ2OOOA" hidden="1">#REF!</definedName>
    <definedName name="BEx3F86EA79UA9R15EEYT5ZAYQGI" localSheetId="0" hidden="1">#REF!</definedName>
    <definedName name="BEx3F86EA79UA9R15EEYT5ZAYQGI" localSheetId="2" hidden="1">#REF!</definedName>
    <definedName name="BEx3F86EA79UA9R15EEYT5ZAYQGI" localSheetId="5" hidden="1">#REF!</definedName>
    <definedName name="BEx3F86EA79UA9R15EEYT5ZAYQGI" hidden="1">#REF!</definedName>
    <definedName name="BEx3FF2JGKF9FOM69W2I5I0JVUSZ" localSheetId="0" hidden="1">#REF!</definedName>
    <definedName name="BEx3FF2JGKF9FOM69W2I5I0JVUSZ" localSheetId="2" hidden="1">#REF!</definedName>
    <definedName name="BEx3FF2JGKF9FOM69W2I5I0JVUSZ" localSheetId="5" hidden="1">#REF!</definedName>
    <definedName name="BEx3FF2JGKF9FOM69W2I5I0JVUSZ" hidden="1">#REF!</definedName>
    <definedName name="BEx3FHMD1P5XBCH23ZKIFO6ZTCNB" localSheetId="0" hidden="1">#REF!</definedName>
    <definedName name="BEx3FHMD1P5XBCH23ZKIFO6ZTCNB" localSheetId="2" hidden="1">#REF!</definedName>
    <definedName name="BEx3FHMD1P5XBCH23ZKIFO6ZTCNB" localSheetId="5" hidden="1">#REF!</definedName>
    <definedName name="BEx3FHMD1P5XBCH23ZKIFO6ZTCNB" hidden="1">#REF!</definedName>
    <definedName name="BEx3FI2G3YYIACQHXNXEA15M8ZK5" localSheetId="0" hidden="1">#REF!</definedName>
    <definedName name="BEx3FI2G3YYIACQHXNXEA15M8ZK5" localSheetId="2" hidden="1">#REF!</definedName>
    <definedName name="BEx3FI2G3YYIACQHXNXEA15M8ZK5" localSheetId="5" hidden="1">#REF!</definedName>
    <definedName name="BEx3FI2G3YYIACQHXNXEA15M8ZK5" hidden="1">#REF!</definedName>
    <definedName name="BEx3FJ9MHSLDK8W91GO85FX1GX57" localSheetId="0" hidden="1">#REF!</definedName>
    <definedName name="BEx3FJ9MHSLDK8W91GO85FX1GX57" localSheetId="2" hidden="1">#REF!</definedName>
    <definedName name="BEx3FJ9MHSLDK8W91GO85FX1GX57" localSheetId="5" hidden="1">#REF!</definedName>
    <definedName name="BEx3FJ9MHSLDK8W91GO85FX1GX57" hidden="1">#REF!</definedName>
    <definedName name="BEx3FNM4HIBMXBBXPV7LKCWA3GHW" localSheetId="0" hidden="1">#REF!</definedName>
    <definedName name="BEx3FNM4HIBMXBBXPV7LKCWA3GHW" localSheetId="2" hidden="1">#REF!</definedName>
    <definedName name="BEx3FNM4HIBMXBBXPV7LKCWA3GHW" localSheetId="5" hidden="1">#REF!</definedName>
    <definedName name="BEx3FNM4HIBMXBBXPV7LKCWA3GHW" hidden="1">#REF!</definedName>
    <definedName name="BEx3FR251HFU7A33PU01SJUENL2B" localSheetId="0" hidden="1">#REF!</definedName>
    <definedName name="BEx3FR251HFU7A33PU01SJUENL2B" localSheetId="2" hidden="1">#REF!</definedName>
    <definedName name="BEx3FR251HFU7A33PU01SJUENL2B" localSheetId="5" hidden="1">#REF!</definedName>
    <definedName name="BEx3FR251HFU7A33PU01SJUENL2B" hidden="1">#REF!</definedName>
    <definedName name="BEx3FRIE1T53ZMO1E61ZGQ9THDOQ" localSheetId="0" hidden="1">'[21]10.08.5 - 2008 Capital - TDBU'!#REF!</definedName>
    <definedName name="BEx3FRIE1T53ZMO1E61ZGQ9THDOQ" localSheetId="2" hidden="1">'[21]10.08.5 - 2008 Capital - TDBU'!#REF!</definedName>
    <definedName name="BEx3FRIE1T53ZMO1E61ZGQ9THDOQ" localSheetId="5" hidden="1">'[21]10.08.5 - 2008 Capital - TDBU'!#REF!</definedName>
    <definedName name="BEx3FRIE1T53ZMO1E61ZGQ9THDOQ" hidden="1">'[21]10.08.5 - 2008 Capital - TDBU'!#REF!</definedName>
    <definedName name="BEx3FX7EJL47JSLSWP3EOC265WAE" localSheetId="0" hidden="1">#REF!</definedName>
    <definedName name="BEx3FX7EJL47JSLSWP3EOC265WAE" localSheetId="2" hidden="1">#REF!</definedName>
    <definedName name="BEx3FX7EJL47JSLSWP3EOC265WAE" localSheetId="5" hidden="1">#REF!</definedName>
    <definedName name="BEx3FX7EJL47JSLSWP3EOC265WAE" hidden="1">#REF!</definedName>
    <definedName name="BEx3G201R8NLJ6FIHO2QS0SW9QVV" localSheetId="0" hidden="1">#REF!</definedName>
    <definedName name="BEx3G201R8NLJ6FIHO2QS0SW9QVV" localSheetId="2" hidden="1">#REF!</definedName>
    <definedName name="BEx3G201R8NLJ6FIHO2QS0SW9QVV" localSheetId="5" hidden="1">#REF!</definedName>
    <definedName name="BEx3G201R8NLJ6FIHO2QS0SW9QVV" hidden="1">#REF!</definedName>
    <definedName name="BEx3G2LL2II66XY5YCDPG4JE13A3" localSheetId="0" hidden="1">#REF!</definedName>
    <definedName name="BEx3G2LL2II66XY5YCDPG4JE13A3" localSheetId="2" hidden="1">#REF!</definedName>
    <definedName name="BEx3G2LL2II66XY5YCDPG4JE13A3" localSheetId="5" hidden="1">#REF!</definedName>
    <definedName name="BEx3G2LL2II66XY5YCDPG4JE13A3" hidden="1">#REF!</definedName>
    <definedName name="BEx3G2WA0DTYY9D8AGHHOBTPE2B2" localSheetId="0" hidden="1">#REF!</definedName>
    <definedName name="BEx3G2WA0DTYY9D8AGHHOBTPE2B2" localSheetId="2" hidden="1">#REF!</definedName>
    <definedName name="BEx3G2WA0DTYY9D8AGHHOBTPE2B2" localSheetId="5" hidden="1">#REF!</definedName>
    <definedName name="BEx3G2WA0DTYY9D8AGHHOBTPE2B2" hidden="1">#REF!</definedName>
    <definedName name="BEx3G3HT0ZM1BO84RTJMXZ1842C6" localSheetId="0" hidden="1">'[21]10.08.5 - 2008 Capital - TDBU'!#REF!</definedName>
    <definedName name="BEx3G3HT0ZM1BO84RTJMXZ1842C6" localSheetId="2" hidden="1">'[21]10.08.5 - 2008 Capital - TDBU'!#REF!</definedName>
    <definedName name="BEx3G3HT0ZM1BO84RTJMXZ1842C6" localSheetId="5" hidden="1">'[21]10.08.5 - 2008 Capital - TDBU'!#REF!</definedName>
    <definedName name="BEx3G3HT0ZM1BO84RTJMXZ1842C6" hidden="1">'[21]10.08.5 - 2008 Capital - TDBU'!#REF!</definedName>
    <definedName name="BEx3GCXR6IAS0B6WJ03GJVH7CO52" localSheetId="0" hidden="1">#REF!</definedName>
    <definedName name="BEx3GCXR6IAS0B6WJ03GJVH7CO52" localSheetId="2" hidden="1">#REF!</definedName>
    <definedName name="BEx3GCXR6IAS0B6WJ03GJVH7CO52" localSheetId="5" hidden="1">#REF!</definedName>
    <definedName name="BEx3GCXR6IAS0B6WJ03GJVH7CO52" hidden="1">#REF!</definedName>
    <definedName name="BEx3GEVV18SEQDI1JGY7EN6D1GT1" localSheetId="0" hidden="1">#REF!</definedName>
    <definedName name="BEx3GEVV18SEQDI1JGY7EN6D1GT1" localSheetId="2" hidden="1">#REF!</definedName>
    <definedName name="BEx3GEVV18SEQDI1JGY7EN6D1GT1" localSheetId="5" hidden="1">#REF!</definedName>
    <definedName name="BEx3GEVV18SEQDI1JGY7EN6D1GT1" hidden="1">#REF!</definedName>
    <definedName name="BEx3GKFH64MKQX61S7DYTZ15JCPY" localSheetId="0" hidden="1">#REF!</definedName>
    <definedName name="BEx3GKFH64MKQX61S7DYTZ15JCPY" localSheetId="2" hidden="1">#REF!</definedName>
    <definedName name="BEx3GKFH64MKQX61S7DYTZ15JCPY" localSheetId="5" hidden="1">#REF!</definedName>
    <definedName name="BEx3GKFH64MKQX61S7DYTZ15JCPY" hidden="1">#REF!</definedName>
    <definedName name="BEx3GMJ1Y6UU02DLRL0QXCEKDA6C" localSheetId="0" hidden="1">#REF!</definedName>
    <definedName name="BEx3GMJ1Y6UU02DLRL0QXCEKDA6C" localSheetId="2" hidden="1">#REF!</definedName>
    <definedName name="BEx3GMJ1Y6UU02DLRL0QXCEKDA6C" localSheetId="5" hidden="1">#REF!</definedName>
    <definedName name="BEx3GMJ1Y6UU02DLRL0QXCEKDA6C" hidden="1">#REF!</definedName>
    <definedName name="BEx3GN4LY0135CBDIN1TU2UEODGF" localSheetId="0" hidden="1">#REF!</definedName>
    <definedName name="BEx3GN4LY0135CBDIN1TU2UEODGF" localSheetId="2" hidden="1">#REF!</definedName>
    <definedName name="BEx3GN4LY0135CBDIN1TU2UEODGF" localSheetId="5" hidden="1">#REF!</definedName>
    <definedName name="BEx3GN4LY0135CBDIN1TU2UEODGF" hidden="1">#REF!</definedName>
    <definedName name="BEx3GPDH2AH4QKT4OOSN563XUHBD" localSheetId="0" hidden="1">#REF!</definedName>
    <definedName name="BEx3GPDH2AH4QKT4OOSN563XUHBD" localSheetId="2" hidden="1">#REF!</definedName>
    <definedName name="BEx3GPDH2AH4QKT4OOSN563XUHBD" localSheetId="5" hidden="1">#REF!</definedName>
    <definedName name="BEx3GPDH2AH4QKT4OOSN563XUHBD" hidden="1">#REF!</definedName>
    <definedName name="BEx3GVD97A24S6H24BSXJFP4JCW6" localSheetId="0" hidden="1">#REF!</definedName>
    <definedName name="BEx3GVD97A24S6H24BSXJFP4JCW6" localSheetId="2" hidden="1">#REF!</definedName>
    <definedName name="BEx3GVD97A24S6H24BSXJFP4JCW6" localSheetId="5" hidden="1">#REF!</definedName>
    <definedName name="BEx3GVD97A24S6H24BSXJFP4JCW6" hidden="1">#REF!</definedName>
    <definedName name="BEx3H5UX2GZFZZT657YR76RHW5I6" localSheetId="0" hidden="1">#REF!</definedName>
    <definedName name="BEx3H5UX2GZFZZT657YR76RHW5I6" localSheetId="2" hidden="1">#REF!</definedName>
    <definedName name="BEx3H5UX2GZFZZT657YR76RHW5I6" localSheetId="5" hidden="1">#REF!</definedName>
    <definedName name="BEx3H5UX2GZFZZT657YR76RHW5I6" hidden="1">#REF!</definedName>
    <definedName name="BEx3HMSEFOP6DBM4R97XA6B7NFG6" localSheetId="0" hidden="1">#REF!</definedName>
    <definedName name="BEx3HMSEFOP6DBM4R97XA6B7NFG6" localSheetId="2" hidden="1">#REF!</definedName>
    <definedName name="BEx3HMSEFOP6DBM4R97XA6B7NFG6" localSheetId="5" hidden="1">#REF!</definedName>
    <definedName name="BEx3HMSEFOP6DBM4R97XA6B7NFG6" hidden="1">#REF!</definedName>
    <definedName name="BEx3HNZM1GOP9RT8C2AXOMFXIMQ8" localSheetId="0" hidden="1">#REF!</definedName>
    <definedName name="BEx3HNZM1GOP9RT8C2AXOMFXIMQ8" localSheetId="2" hidden="1">#REF!</definedName>
    <definedName name="BEx3HNZM1GOP9RT8C2AXOMFXIMQ8" localSheetId="5" hidden="1">#REF!</definedName>
    <definedName name="BEx3HNZM1GOP9RT8C2AXOMFXIMQ8" hidden="1">#REF!</definedName>
    <definedName name="BEx3HWJ5SQSD2CVCQNR183X44FR8" localSheetId="0" hidden="1">#REF!</definedName>
    <definedName name="BEx3HWJ5SQSD2CVCQNR183X44FR8" localSheetId="2" hidden="1">#REF!</definedName>
    <definedName name="BEx3HWJ5SQSD2CVCQNR183X44FR8" localSheetId="5" hidden="1">#REF!</definedName>
    <definedName name="BEx3HWJ5SQSD2CVCQNR183X44FR8" hidden="1">#REF!</definedName>
    <definedName name="BEx3I09YVXO0G4X7KGSA4WGORM35" localSheetId="0" hidden="1">#REF!</definedName>
    <definedName name="BEx3I09YVXO0G4X7KGSA4WGORM35" localSheetId="2" hidden="1">#REF!</definedName>
    <definedName name="BEx3I09YVXO0G4X7KGSA4WGORM35" localSheetId="5" hidden="1">#REF!</definedName>
    <definedName name="BEx3I09YVXO0G4X7KGSA4WGORM35" hidden="1">#REF!</definedName>
    <definedName name="BEx3I7BLM11AXCZ8E4JU8ZIAXPAS" localSheetId="0" hidden="1">#REF!</definedName>
    <definedName name="BEx3I7BLM11AXCZ8E4JU8ZIAXPAS" localSheetId="2" hidden="1">#REF!</definedName>
    <definedName name="BEx3I7BLM11AXCZ8E4JU8ZIAXPAS" localSheetId="5" hidden="1">#REF!</definedName>
    <definedName name="BEx3I7BLM11AXCZ8E4JU8ZIAXPAS" hidden="1">#REF!</definedName>
    <definedName name="BEx3ICF1GY8HQEBIU9S43PDJ90BX" localSheetId="0" hidden="1">#REF!</definedName>
    <definedName name="BEx3ICF1GY8HQEBIU9S43PDJ90BX" localSheetId="2" hidden="1">#REF!</definedName>
    <definedName name="BEx3ICF1GY8HQEBIU9S43PDJ90BX" localSheetId="5" hidden="1">#REF!</definedName>
    <definedName name="BEx3ICF1GY8HQEBIU9S43PDJ90BX" hidden="1">#REF!</definedName>
    <definedName name="BEx3IYAH2DEBFWO8F94H4MXE3RLY" localSheetId="0" hidden="1">#REF!</definedName>
    <definedName name="BEx3IYAH2DEBFWO8F94H4MXE3RLY" localSheetId="2" hidden="1">#REF!</definedName>
    <definedName name="BEx3IYAH2DEBFWO8F94H4MXE3RLY" localSheetId="5" hidden="1">#REF!</definedName>
    <definedName name="BEx3IYAH2DEBFWO8F94H4MXE3RLY" hidden="1">#REF!</definedName>
    <definedName name="BEx3IZXXSYEW50379N2EAFWO8DZV" localSheetId="0" hidden="1">#REF!</definedName>
    <definedName name="BEx3IZXXSYEW50379N2EAFWO8DZV" localSheetId="2" hidden="1">#REF!</definedName>
    <definedName name="BEx3IZXXSYEW50379N2EAFWO8DZV" localSheetId="5" hidden="1">#REF!</definedName>
    <definedName name="BEx3IZXXSYEW50379N2EAFWO8DZV" hidden="1">#REF!</definedName>
    <definedName name="BEx3J1VZVGTKT4ATPO9O5JCSFTTR" localSheetId="0" hidden="1">#REF!</definedName>
    <definedName name="BEx3J1VZVGTKT4ATPO9O5JCSFTTR" localSheetId="2" hidden="1">#REF!</definedName>
    <definedName name="BEx3J1VZVGTKT4ATPO9O5JCSFTTR" localSheetId="5" hidden="1">#REF!</definedName>
    <definedName name="BEx3J1VZVGTKT4ATPO9O5JCSFTTR" hidden="1">#REF!</definedName>
    <definedName name="BEx3JC2TY7JNAAC3L7QHVPQXLGQ8" localSheetId="0" hidden="1">#REF!</definedName>
    <definedName name="BEx3JC2TY7JNAAC3L7QHVPQXLGQ8" localSheetId="2" hidden="1">#REF!</definedName>
    <definedName name="BEx3JC2TY7JNAAC3L7QHVPQXLGQ8" localSheetId="5" hidden="1">#REF!</definedName>
    <definedName name="BEx3JC2TY7JNAAC3L7QHVPQXLGQ8" hidden="1">#REF!</definedName>
    <definedName name="BEx3JHMINP1THWDI6C83QR21FBGR" localSheetId="0" hidden="1">#REF!</definedName>
    <definedName name="BEx3JHMINP1THWDI6C83QR21FBGR" localSheetId="2" hidden="1">#REF!</definedName>
    <definedName name="BEx3JHMINP1THWDI6C83QR21FBGR" localSheetId="5" hidden="1">#REF!</definedName>
    <definedName name="BEx3JHMINP1THWDI6C83QR21FBGR" hidden="1">#REF!</definedName>
    <definedName name="BEx3JX23SYDIGOGM4Y0CQFBW8ZBV" localSheetId="0" hidden="1">#REF!</definedName>
    <definedName name="BEx3JX23SYDIGOGM4Y0CQFBW8ZBV" localSheetId="2" hidden="1">#REF!</definedName>
    <definedName name="BEx3JX23SYDIGOGM4Y0CQFBW8ZBV" localSheetId="5" hidden="1">#REF!</definedName>
    <definedName name="BEx3JX23SYDIGOGM4Y0CQFBW8ZBV" hidden="1">#REF!</definedName>
    <definedName name="BEx3JXCXCVBZJGV5VEG9MJEI01AL" localSheetId="0" hidden="1">#REF!</definedName>
    <definedName name="BEx3JXCXCVBZJGV5VEG9MJEI01AL" localSheetId="2" hidden="1">#REF!</definedName>
    <definedName name="BEx3JXCXCVBZJGV5VEG9MJEI01AL" localSheetId="5" hidden="1">#REF!</definedName>
    <definedName name="BEx3JXCXCVBZJGV5VEG9MJEI01AL" hidden="1">#REF!</definedName>
    <definedName name="BEx3JY98ZGQOIJAD31AKR12C64LP" localSheetId="0" hidden="1">#REF!</definedName>
    <definedName name="BEx3JY98ZGQOIJAD31AKR12C64LP" localSheetId="2" hidden="1">#REF!</definedName>
    <definedName name="BEx3JY98ZGQOIJAD31AKR12C64LP" localSheetId="5" hidden="1">#REF!</definedName>
    <definedName name="BEx3JY98ZGQOIJAD31AKR12C64LP" hidden="1">#REF!</definedName>
    <definedName name="BEx3JYK2N7X59TPJSKYZ77ENY8SS" localSheetId="0" hidden="1">#REF!</definedName>
    <definedName name="BEx3JYK2N7X59TPJSKYZ77ENY8SS" localSheetId="2" hidden="1">#REF!</definedName>
    <definedName name="BEx3JYK2N7X59TPJSKYZ77ENY8SS" localSheetId="5" hidden="1">#REF!</definedName>
    <definedName name="BEx3JYK2N7X59TPJSKYZ77ENY8SS" hidden="1">#REF!</definedName>
    <definedName name="BEx3K4EII7GU1CG0BN7UL15M6J8Z" localSheetId="0" hidden="1">#REF!</definedName>
    <definedName name="BEx3K4EII7GU1CG0BN7UL15M6J8Z" localSheetId="2" hidden="1">#REF!</definedName>
    <definedName name="BEx3K4EII7GU1CG0BN7UL15M6J8Z" localSheetId="5" hidden="1">#REF!</definedName>
    <definedName name="BEx3K4EII7GU1CG0BN7UL15M6J8Z" hidden="1">#REF!</definedName>
    <definedName name="BEx3K4ZXQUQ2KYZF74B84SO48XMW" localSheetId="0" hidden="1">#REF!</definedName>
    <definedName name="BEx3K4ZXQUQ2KYZF74B84SO48XMW" localSheetId="2" hidden="1">#REF!</definedName>
    <definedName name="BEx3K4ZXQUQ2KYZF74B84SO48XMW" localSheetId="5" hidden="1">#REF!</definedName>
    <definedName name="BEx3K4ZXQUQ2KYZF74B84SO48XMW" hidden="1">#REF!</definedName>
    <definedName name="BEx3K5QZUNWBEQQWDCJDXXFBV4QK" localSheetId="0" hidden="1">#REF!</definedName>
    <definedName name="BEx3K5QZUNWBEQQWDCJDXXFBV4QK" localSheetId="2" hidden="1">#REF!</definedName>
    <definedName name="BEx3K5QZUNWBEQQWDCJDXXFBV4QK" localSheetId="5" hidden="1">#REF!</definedName>
    <definedName name="BEx3K5QZUNWBEQQWDCJDXXFBV4QK" hidden="1">#REF!</definedName>
    <definedName name="BEx3KC6WKRCQX6L4P34ZM7CCJFBT" localSheetId="0" hidden="1">#REF!</definedName>
    <definedName name="BEx3KC6WKRCQX6L4P34ZM7CCJFBT" localSheetId="2" hidden="1">#REF!</definedName>
    <definedName name="BEx3KC6WKRCQX6L4P34ZM7CCJFBT" localSheetId="5" hidden="1">#REF!</definedName>
    <definedName name="BEx3KC6WKRCQX6L4P34ZM7CCJFBT" hidden="1">#REF!</definedName>
    <definedName name="BEx3KEFXUCVNVPH7KSEGAZYX13B5" localSheetId="0" hidden="1">#REF!</definedName>
    <definedName name="BEx3KEFXUCVNVPH7KSEGAZYX13B5" localSheetId="2" hidden="1">#REF!</definedName>
    <definedName name="BEx3KEFXUCVNVPH7KSEGAZYX13B5" localSheetId="5" hidden="1">#REF!</definedName>
    <definedName name="BEx3KEFXUCVNVPH7KSEGAZYX13B5" hidden="1">#REF!</definedName>
    <definedName name="BEx3KFXUAF6YXAA47B7Q6X9B3VGB" localSheetId="0" hidden="1">#REF!</definedName>
    <definedName name="BEx3KFXUAF6YXAA47B7Q6X9B3VGB" localSheetId="2" hidden="1">#REF!</definedName>
    <definedName name="BEx3KFXUAF6YXAA47B7Q6X9B3VGB" localSheetId="5" hidden="1">#REF!</definedName>
    <definedName name="BEx3KFXUAF6YXAA47B7Q6X9B3VGB" hidden="1">#REF!</definedName>
    <definedName name="BEx3KIXQYOGMPK4WJJAVBRX4NR28" localSheetId="0" hidden="1">#REF!</definedName>
    <definedName name="BEx3KIXQYOGMPK4WJJAVBRX4NR28" localSheetId="2" hidden="1">#REF!</definedName>
    <definedName name="BEx3KIXQYOGMPK4WJJAVBRX4NR28" localSheetId="5" hidden="1">#REF!</definedName>
    <definedName name="BEx3KIXQYOGMPK4WJJAVBRX4NR28" hidden="1">#REF!</definedName>
    <definedName name="BEx3KJOMVOSFZVJUL3GKCNP6DQDS" localSheetId="0" hidden="1">#REF!</definedName>
    <definedName name="BEx3KJOMVOSFZVJUL3GKCNP6DQDS" localSheetId="2" hidden="1">#REF!</definedName>
    <definedName name="BEx3KJOMVOSFZVJUL3GKCNP6DQDS" localSheetId="5" hidden="1">#REF!</definedName>
    <definedName name="BEx3KJOMVOSFZVJUL3GKCNP6DQDS" hidden="1">#REF!</definedName>
    <definedName name="BEx3KP2VRBMORK0QEAZUYCXL3DHJ" localSheetId="0" hidden="1">#REF!</definedName>
    <definedName name="BEx3KP2VRBMORK0QEAZUYCXL3DHJ" localSheetId="2" hidden="1">#REF!</definedName>
    <definedName name="BEx3KP2VRBMORK0QEAZUYCXL3DHJ" localSheetId="5" hidden="1">#REF!</definedName>
    <definedName name="BEx3KP2VRBMORK0QEAZUYCXL3DHJ" hidden="1">#REF!</definedName>
    <definedName name="BEx3L4IN3LI4C26SITKTGAH27CDU" localSheetId="0" hidden="1">#REF!</definedName>
    <definedName name="BEx3L4IN3LI4C26SITKTGAH27CDU" localSheetId="2" hidden="1">#REF!</definedName>
    <definedName name="BEx3L4IN3LI4C26SITKTGAH27CDU" localSheetId="5" hidden="1">#REF!</definedName>
    <definedName name="BEx3L4IN3LI4C26SITKTGAH27CDU" hidden="1">#REF!</definedName>
    <definedName name="BEx3L4YQ0J7ZU0M5QM6YIPCEYC9K" localSheetId="0" hidden="1">#REF!</definedName>
    <definedName name="BEx3L4YQ0J7ZU0M5QM6YIPCEYC9K" localSheetId="2" hidden="1">#REF!</definedName>
    <definedName name="BEx3L4YQ0J7ZU0M5QM6YIPCEYC9K" localSheetId="5" hidden="1">#REF!</definedName>
    <definedName name="BEx3L4YQ0J7ZU0M5QM6YIPCEYC9K" hidden="1">#REF!</definedName>
    <definedName name="BEx3L60DJOR7NQN42G7YSAODP1EX" localSheetId="0" hidden="1">#REF!</definedName>
    <definedName name="BEx3L60DJOR7NQN42G7YSAODP1EX" localSheetId="2" hidden="1">#REF!</definedName>
    <definedName name="BEx3L60DJOR7NQN42G7YSAODP1EX" localSheetId="5" hidden="1">#REF!</definedName>
    <definedName name="BEx3L60DJOR7NQN42G7YSAODP1EX" hidden="1">#REF!</definedName>
    <definedName name="BEx3L7D0PI38HWZ7VADU16C9E33D" localSheetId="0" hidden="1">#REF!</definedName>
    <definedName name="BEx3L7D0PI38HWZ7VADU16C9E33D" localSheetId="2" hidden="1">#REF!</definedName>
    <definedName name="BEx3L7D0PI38HWZ7VADU16C9E33D" localSheetId="5" hidden="1">#REF!</definedName>
    <definedName name="BEx3L7D0PI38HWZ7VADU16C9E33D" hidden="1">#REF!</definedName>
    <definedName name="BEx3L7NTB2BHXP26B5F4A3PRTY0Z" localSheetId="0" hidden="1">#REF!</definedName>
    <definedName name="BEx3L7NTB2BHXP26B5F4A3PRTY0Z" localSheetId="2" hidden="1">#REF!</definedName>
    <definedName name="BEx3L7NTB2BHXP26B5F4A3PRTY0Z" localSheetId="5" hidden="1">#REF!</definedName>
    <definedName name="BEx3L7NTB2BHXP26B5F4A3PRTY0Z" hidden="1">#REF!</definedName>
    <definedName name="BEx3LM1PR4Y7KINKMTMKR984GX8Q" localSheetId="0" hidden="1">#REF!</definedName>
    <definedName name="BEx3LM1PR4Y7KINKMTMKR984GX8Q" localSheetId="2" hidden="1">#REF!</definedName>
    <definedName name="BEx3LM1PR4Y7KINKMTMKR984GX8Q" localSheetId="5" hidden="1">#REF!</definedName>
    <definedName name="BEx3LM1PR4Y7KINKMTMKR984GX8Q" hidden="1">#REF!</definedName>
    <definedName name="BEx3LPCEZ1C0XEKNCM3YT09JWCUO" localSheetId="0" hidden="1">#REF!</definedName>
    <definedName name="BEx3LPCEZ1C0XEKNCM3YT09JWCUO" localSheetId="2" hidden="1">#REF!</definedName>
    <definedName name="BEx3LPCEZ1C0XEKNCM3YT09JWCUO" localSheetId="5" hidden="1">#REF!</definedName>
    <definedName name="BEx3LPCEZ1C0XEKNCM3YT09JWCUO" hidden="1">#REF!</definedName>
    <definedName name="BEx3LTU80DDHQRJRLVN79J3RC5Z0" localSheetId="0" hidden="1">#REF!</definedName>
    <definedName name="BEx3LTU80DDHQRJRLVN79J3RC5Z0" localSheetId="2" hidden="1">#REF!</definedName>
    <definedName name="BEx3LTU80DDHQRJRLVN79J3RC5Z0" localSheetId="5" hidden="1">#REF!</definedName>
    <definedName name="BEx3LTU80DDHQRJRLVN79J3RC5Z0" hidden="1">#REF!</definedName>
    <definedName name="BEx3LUL5EICSTN6KP1M6B7NAHYVO" localSheetId="0" hidden="1">#REF!</definedName>
    <definedName name="BEx3LUL5EICSTN6KP1M6B7NAHYVO" localSheetId="2" hidden="1">#REF!</definedName>
    <definedName name="BEx3LUL5EICSTN6KP1M6B7NAHYVO" localSheetId="5" hidden="1">#REF!</definedName>
    <definedName name="BEx3LUL5EICSTN6KP1M6B7NAHYVO" hidden="1">#REF!</definedName>
    <definedName name="BEx3M1MR1K1NQD03H74BFWOK4MWQ" localSheetId="0" hidden="1">#REF!</definedName>
    <definedName name="BEx3M1MR1K1NQD03H74BFWOK4MWQ" localSheetId="2" hidden="1">#REF!</definedName>
    <definedName name="BEx3M1MR1K1NQD03H74BFWOK4MWQ" localSheetId="5" hidden="1">#REF!</definedName>
    <definedName name="BEx3M1MR1K1NQD03H74BFWOK4MWQ" hidden="1">#REF!</definedName>
    <definedName name="BEx3M4H77MYUKOOD31H9F80NMVK8" localSheetId="0" hidden="1">#REF!</definedName>
    <definedName name="BEx3M4H77MYUKOOD31H9F80NMVK8" localSheetId="2" hidden="1">#REF!</definedName>
    <definedName name="BEx3M4H77MYUKOOD31H9F80NMVK8" localSheetId="5" hidden="1">#REF!</definedName>
    <definedName name="BEx3M4H77MYUKOOD31H9F80NMVK8" hidden="1">#REF!</definedName>
    <definedName name="BEx3M885DQ9KX2HJ6T6P6HDY9GC4" localSheetId="0" hidden="1">#REF!</definedName>
    <definedName name="BEx3M885DQ9KX2HJ6T6P6HDY9GC4" localSheetId="2" hidden="1">#REF!</definedName>
    <definedName name="BEx3M885DQ9KX2HJ6T6P6HDY9GC4" localSheetId="5" hidden="1">#REF!</definedName>
    <definedName name="BEx3M885DQ9KX2HJ6T6P6HDY9GC4" hidden="1">#REF!</definedName>
    <definedName name="BEx3M9VFX329PZWYC4DMZ6P3W9R2" localSheetId="0" hidden="1">#REF!</definedName>
    <definedName name="BEx3M9VFX329PZWYC4DMZ6P3W9R2" localSheetId="2" hidden="1">#REF!</definedName>
    <definedName name="BEx3M9VFX329PZWYC4DMZ6P3W9R2" localSheetId="5" hidden="1">#REF!</definedName>
    <definedName name="BEx3M9VFX329PZWYC4DMZ6P3W9R2" hidden="1">#REF!</definedName>
    <definedName name="BEx3MCQ0L5NQSPA1DGA0QTYSLHNP" localSheetId="0" hidden="1">#REF!</definedName>
    <definedName name="BEx3MCQ0L5NQSPA1DGA0QTYSLHNP" localSheetId="2" hidden="1">#REF!</definedName>
    <definedName name="BEx3MCQ0L5NQSPA1DGA0QTYSLHNP" localSheetId="5" hidden="1">#REF!</definedName>
    <definedName name="BEx3MCQ0L5NQSPA1DGA0QTYSLHNP" hidden="1">#REF!</definedName>
    <definedName name="BEx3MCQ0VEBV0CZXDS505L38EQ8N" localSheetId="0" hidden="1">#REF!</definedName>
    <definedName name="BEx3MCQ0VEBV0CZXDS505L38EQ8N" localSheetId="2" hidden="1">#REF!</definedName>
    <definedName name="BEx3MCQ0VEBV0CZXDS505L38EQ8N" localSheetId="5" hidden="1">#REF!</definedName>
    <definedName name="BEx3MCQ0VEBV0CZXDS505L38EQ8N" hidden="1">#REF!</definedName>
    <definedName name="BEx3ME2HC294KYAUDR73NXYGVDW0" localSheetId="0" hidden="1">#REF!</definedName>
    <definedName name="BEx3ME2HC294KYAUDR73NXYGVDW0" localSheetId="2" hidden="1">#REF!</definedName>
    <definedName name="BEx3ME2HC294KYAUDR73NXYGVDW0" localSheetId="5" hidden="1">#REF!</definedName>
    <definedName name="BEx3ME2HC294KYAUDR73NXYGVDW0" hidden="1">#REF!</definedName>
    <definedName name="BEx3MEYV5LQY0BAL7V3CFAFVOM3T" localSheetId="0" hidden="1">#REF!</definedName>
    <definedName name="BEx3MEYV5LQY0BAL7V3CFAFVOM3T" localSheetId="2" hidden="1">#REF!</definedName>
    <definedName name="BEx3MEYV5LQY0BAL7V3CFAFVOM3T" localSheetId="5" hidden="1">#REF!</definedName>
    <definedName name="BEx3MEYV5LQY0BAL7V3CFAFVOM3T" hidden="1">#REF!</definedName>
    <definedName name="BEx3MREOFWJQEYMCMBL7ZE06NBN6" localSheetId="0" hidden="1">#REF!</definedName>
    <definedName name="BEx3MREOFWJQEYMCMBL7ZE06NBN6" localSheetId="2" hidden="1">#REF!</definedName>
    <definedName name="BEx3MREOFWJQEYMCMBL7ZE06NBN6" localSheetId="5" hidden="1">#REF!</definedName>
    <definedName name="BEx3MREOFWJQEYMCMBL7ZE06NBN6" hidden="1">#REF!</definedName>
    <definedName name="BEx3MRPHDEYR919ZKPYTH3O7DQTY" localSheetId="0" hidden="1">#REF!</definedName>
    <definedName name="BEx3MRPHDEYR919ZKPYTH3O7DQTY" localSheetId="2" hidden="1">#REF!</definedName>
    <definedName name="BEx3MRPHDEYR919ZKPYTH3O7DQTY" localSheetId="5" hidden="1">#REF!</definedName>
    <definedName name="BEx3MRPHDEYR919ZKPYTH3O7DQTY" hidden="1">#REF!</definedName>
    <definedName name="BEx3NKXF7GYXHBK75UI6MDRUSU0J" localSheetId="0" hidden="1">#REF!</definedName>
    <definedName name="BEx3NKXF7GYXHBK75UI6MDRUSU0J" localSheetId="2" hidden="1">#REF!</definedName>
    <definedName name="BEx3NKXF7GYXHBK75UI6MDRUSU0J" localSheetId="5" hidden="1">#REF!</definedName>
    <definedName name="BEx3NKXF7GYXHBK75UI6MDRUSU0J" hidden="1">#REF!</definedName>
    <definedName name="BEx3NLIZ7PHF2XE59ECZ3MD04ZG1" localSheetId="0" hidden="1">#REF!</definedName>
    <definedName name="BEx3NLIZ7PHF2XE59ECZ3MD04ZG1" localSheetId="2" hidden="1">#REF!</definedName>
    <definedName name="BEx3NLIZ7PHF2XE59ECZ3MD04ZG1" localSheetId="5" hidden="1">#REF!</definedName>
    <definedName name="BEx3NLIZ7PHF2XE59ECZ3MD04ZG1" hidden="1">#REF!</definedName>
    <definedName name="BEx3NMQ4BVC94728AUM7CCX7UHTU" localSheetId="0" hidden="1">#REF!</definedName>
    <definedName name="BEx3NMQ4BVC94728AUM7CCX7UHTU" localSheetId="2" hidden="1">#REF!</definedName>
    <definedName name="BEx3NMQ4BVC94728AUM7CCX7UHTU" localSheetId="5" hidden="1">#REF!</definedName>
    <definedName name="BEx3NMQ4BVC94728AUM7CCX7UHTU" hidden="1">#REF!</definedName>
    <definedName name="BEx3NNBPZUO6BZU0DLA11SQERG4L" localSheetId="0" hidden="1">#REF!</definedName>
    <definedName name="BEx3NNBPZUO6BZU0DLA11SQERG4L" localSheetId="2" hidden="1">#REF!</definedName>
    <definedName name="BEx3NNBPZUO6BZU0DLA11SQERG4L" localSheetId="5" hidden="1">#REF!</definedName>
    <definedName name="BEx3NNBPZUO6BZU0DLA11SQERG4L" hidden="1">#REF!</definedName>
    <definedName name="BEx3NR2I4OUFP3Z2QZEDU2PIFIDI" localSheetId="0" hidden="1">#REF!</definedName>
    <definedName name="BEx3NR2I4OUFP3Z2QZEDU2PIFIDI" localSheetId="2" hidden="1">#REF!</definedName>
    <definedName name="BEx3NR2I4OUFP3Z2QZEDU2PIFIDI" localSheetId="5" hidden="1">#REF!</definedName>
    <definedName name="BEx3NR2I4OUFP3Z2QZEDU2PIFIDI" hidden="1">#REF!</definedName>
    <definedName name="BEx3NVV3RL4UV2EU430NY5LKTPXD" localSheetId="0" hidden="1">#REF!</definedName>
    <definedName name="BEx3NVV3RL4UV2EU430NY5LKTPXD" localSheetId="2" hidden="1">#REF!</definedName>
    <definedName name="BEx3NVV3RL4UV2EU430NY5LKTPXD" localSheetId="5" hidden="1">#REF!</definedName>
    <definedName name="BEx3NVV3RL4UV2EU430NY5LKTPXD" hidden="1">#REF!</definedName>
    <definedName name="BEx3O1420BO99ELGBDOEK6YUS2AH" localSheetId="0" hidden="1">#REF!</definedName>
    <definedName name="BEx3O1420BO99ELGBDOEK6YUS2AH" localSheetId="2" hidden="1">#REF!</definedName>
    <definedName name="BEx3O1420BO99ELGBDOEK6YUS2AH" localSheetId="5" hidden="1">#REF!</definedName>
    <definedName name="BEx3O1420BO99ELGBDOEK6YUS2AH" hidden="1">#REF!</definedName>
    <definedName name="BEx3O19B8FTTAPVT5DZXQGQXWFR8" localSheetId="0" hidden="1">#REF!</definedName>
    <definedName name="BEx3O19B8FTTAPVT5DZXQGQXWFR8" localSheetId="2" hidden="1">#REF!</definedName>
    <definedName name="BEx3O19B8FTTAPVT5DZXQGQXWFR8" localSheetId="5" hidden="1">#REF!</definedName>
    <definedName name="BEx3O19B8FTTAPVT5DZXQGQXWFR8" hidden="1">#REF!</definedName>
    <definedName name="BEx3O208V4211X3WMWUFFIW28Y5U" localSheetId="0" hidden="1">#REF!</definedName>
    <definedName name="BEx3O208V4211X3WMWUFFIW28Y5U" localSheetId="2" hidden="1">#REF!</definedName>
    <definedName name="BEx3O208V4211X3WMWUFFIW28Y5U" localSheetId="5" hidden="1">#REF!</definedName>
    <definedName name="BEx3O208V4211X3WMWUFFIW28Y5U" hidden="1">#REF!</definedName>
    <definedName name="BEx3O7JY7N5U41CVEUHYIEK343YH" localSheetId="0" hidden="1">#REF!</definedName>
    <definedName name="BEx3O7JY7N5U41CVEUHYIEK343YH" localSheetId="2" hidden="1">#REF!</definedName>
    <definedName name="BEx3O7JY7N5U41CVEUHYIEK343YH" localSheetId="5" hidden="1">#REF!</definedName>
    <definedName name="BEx3O7JY7N5U41CVEUHYIEK343YH" hidden="1">#REF!</definedName>
    <definedName name="BEx3O85IKWARA6NCJOLRBRJFMEWW" localSheetId="0" hidden="1">[22]Table!#REF!</definedName>
    <definedName name="BEx3O85IKWARA6NCJOLRBRJFMEWW" localSheetId="2" hidden="1">[22]Table!#REF!</definedName>
    <definedName name="BEx3O85IKWARA6NCJOLRBRJFMEWW" localSheetId="5" hidden="1">[22]Table!#REF!</definedName>
    <definedName name="BEx3O85IKWARA6NCJOLRBRJFMEWW" hidden="1">[22]Table!#REF!</definedName>
    <definedName name="BEx3OFCGQH8N5QT3C8M44CX5CLHX" localSheetId="0" hidden="1">#REF!</definedName>
    <definedName name="BEx3OFCGQH8N5QT3C8M44CX5CLHX" localSheetId="2" hidden="1">#REF!</definedName>
    <definedName name="BEx3OFCGQH8N5QT3C8M44CX5CLHX" localSheetId="5" hidden="1">#REF!</definedName>
    <definedName name="BEx3OFCGQH8N5QT3C8M44CX5CLHX" hidden="1">#REF!</definedName>
    <definedName name="BEx3OJZSCGFRW7SVGBFI0X9DNVMM" localSheetId="0" hidden="1">#REF!</definedName>
    <definedName name="BEx3OJZSCGFRW7SVGBFI0X9DNVMM" localSheetId="2" hidden="1">#REF!</definedName>
    <definedName name="BEx3OJZSCGFRW7SVGBFI0X9DNVMM" localSheetId="5" hidden="1">#REF!</definedName>
    <definedName name="BEx3OJZSCGFRW7SVGBFI0X9DNVMM" hidden="1">#REF!</definedName>
    <definedName name="BEx3ORSBUXAF21MKEY90YJV9AY9A" localSheetId="0" hidden="1">#REF!</definedName>
    <definedName name="BEx3ORSBUXAF21MKEY90YJV9AY9A" localSheetId="2" hidden="1">#REF!</definedName>
    <definedName name="BEx3ORSBUXAF21MKEY90YJV9AY9A" localSheetId="5" hidden="1">#REF!</definedName>
    <definedName name="BEx3ORSBUXAF21MKEY90YJV9AY9A" hidden="1">#REF!</definedName>
    <definedName name="BEx3OV8BH6PYNZT7C246LOAU9SVX" localSheetId="0" hidden="1">#REF!</definedName>
    <definedName name="BEx3OV8BH6PYNZT7C246LOAU9SVX" localSheetId="2" hidden="1">#REF!</definedName>
    <definedName name="BEx3OV8BH6PYNZT7C246LOAU9SVX" localSheetId="5" hidden="1">#REF!</definedName>
    <definedName name="BEx3OV8BH6PYNZT7C246LOAU9SVX" hidden="1">#REF!</definedName>
    <definedName name="BEx3OXRYJZUEY6E72UJU0PHLMYAR" localSheetId="0" hidden="1">#REF!</definedName>
    <definedName name="BEx3OXRYJZUEY6E72UJU0PHLMYAR" localSheetId="2" hidden="1">#REF!</definedName>
    <definedName name="BEx3OXRYJZUEY6E72UJU0PHLMYAR" localSheetId="5" hidden="1">#REF!</definedName>
    <definedName name="BEx3OXRYJZUEY6E72UJU0PHLMYAR" hidden="1">#REF!</definedName>
    <definedName name="BEx3P59TTRSGQY888P5C1O7M2PQT" localSheetId="0" hidden="1">#REF!</definedName>
    <definedName name="BEx3P59TTRSGQY888P5C1O7M2PQT" localSheetId="2" hidden="1">#REF!</definedName>
    <definedName name="BEx3P59TTRSGQY888P5C1O7M2PQT" localSheetId="5" hidden="1">#REF!</definedName>
    <definedName name="BEx3P59TTRSGQY888P5C1O7M2PQT" hidden="1">#REF!</definedName>
    <definedName name="BEx3PDNRRNKD5GOUBUQFXAHIXLD9" localSheetId="0" hidden="1">#REF!</definedName>
    <definedName name="BEx3PDNRRNKD5GOUBUQFXAHIXLD9" localSheetId="2" hidden="1">#REF!</definedName>
    <definedName name="BEx3PDNRRNKD5GOUBUQFXAHIXLD9" localSheetId="5" hidden="1">#REF!</definedName>
    <definedName name="BEx3PDNRRNKD5GOUBUQFXAHIXLD9" hidden="1">#REF!</definedName>
    <definedName name="BEx3PDT8GNPWLLN02IH1XPV90XYK" localSheetId="0" hidden="1">#REF!</definedName>
    <definedName name="BEx3PDT8GNPWLLN02IH1XPV90XYK" localSheetId="2" hidden="1">#REF!</definedName>
    <definedName name="BEx3PDT8GNPWLLN02IH1XPV90XYK" localSheetId="5" hidden="1">#REF!</definedName>
    <definedName name="BEx3PDT8GNPWLLN02IH1XPV90XYK" hidden="1">#REF!</definedName>
    <definedName name="BEx3PG24EE6BFX4WK0PD7YR4MWXE" localSheetId="0" hidden="1">#REF!</definedName>
    <definedName name="BEx3PG24EE6BFX4WK0PD7YR4MWXE" localSheetId="2" hidden="1">#REF!</definedName>
    <definedName name="BEx3PG24EE6BFX4WK0PD7YR4MWXE" localSheetId="5" hidden="1">#REF!</definedName>
    <definedName name="BEx3PG24EE6BFX4WK0PD7YR4MWXE" hidden="1">#REF!</definedName>
    <definedName name="BEx3PKEMDW8KZEP11IL927C5O7I2" localSheetId="0" hidden="1">#REF!</definedName>
    <definedName name="BEx3PKEMDW8KZEP11IL927C5O7I2" localSheetId="2" hidden="1">#REF!</definedName>
    <definedName name="BEx3PKEMDW8KZEP11IL927C5O7I2" localSheetId="5" hidden="1">#REF!</definedName>
    <definedName name="BEx3PKEMDW8KZEP11IL927C5O7I2" hidden="1">#REF!</definedName>
    <definedName name="BEx3PKJZ1Z7L9S6KV8KXVS6B2FX4" localSheetId="0" hidden="1">#REF!</definedName>
    <definedName name="BEx3PKJZ1Z7L9S6KV8KXVS6B2FX4" localSheetId="2" hidden="1">#REF!</definedName>
    <definedName name="BEx3PKJZ1Z7L9S6KV8KXVS6B2FX4" localSheetId="5" hidden="1">#REF!</definedName>
    <definedName name="BEx3PKJZ1Z7L9S6KV8KXVS6B2FX4" hidden="1">#REF!</definedName>
    <definedName name="BEx3PMNG53Z5HY138H99QOMTX8W3" localSheetId="0" hidden="1">#REF!</definedName>
    <definedName name="BEx3PMNG53Z5HY138H99QOMTX8W3" localSheetId="2" hidden="1">#REF!</definedName>
    <definedName name="BEx3PMNG53Z5HY138H99QOMTX8W3" localSheetId="5" hidden="1">#REF!</definedName>
    <definedName name="BEx3PMNG53Z5HY138H99QOMTX8W3" hidden="1">#REF!</definedName>
    <definedName name="BEx3PP1RRSFZ8UC0JC9R91W6LNKW" localSheetId="0" hidden="1">#REF!</definedName>
    <definedName name="BEx3PP1RRSFZ8UC0JC9R91W6LNKW" localSheetId="2" hidden="1">#REF!</definedName>
    <definedName name="BEx3PP1RRSFZ8UC0JC9R91W6LNKW" localSheetId="5" hidden="1">#REF!</definedName>
    <definedName name="BEx3PP1RRSFZ8UC0JC9R91W6LNKW" hidden="1">#REF!</definedName>
    <definedName name="BEx3PPCKN624WDXN9HIU6BDOOFL1" localSheetId="0" hidden="1">#REF!</definedName>
    <definedName name="BEx3PPCKN624WDXN9HIU6BDOOFL1" localSheetId="2" hidden="1">#REF!</definedName>
    <definedName name="BEx3PPCKN624WDXN9HIU6BDOOFL1" localSheetId="5" hidden="1">#REF!</definedName>
    <definedName name="BEx3PPCKN624WDXN9HIU6BDOOFL1" hidden="1">#REF!</definedName>
    <definedName name="BEx3PVXYZC8WB9ZJE7OCKUXZ46EA" localSheetId="0" hidden="1">#REF!</definedName>
    <definedName name="BEx3PVXYZC8WB9ZJE7OCKUXZ46EA" localSheetId="2" hidden="1">#REF!</definedName>
    <definedName name="BEx3PVXYZC8WB9ZJE7OCKUXZ46EA" localSheetId="5" hidden="1">#REF!</definedName>
    <definedName name="BEx3PVXYZC8WB9ZJE7OCKUXZ46EA" hidden="1">#REF!</definedName>
    <definedName name="BEx3Q0VWPU5EQECK7MQ47TYJ3SWW" localSheetId="0" hidden="1">#REF!</definedName>
    <definedName name="BEx3Q0VWPU5EQECK7MQ47TYJ3SWW" localSheetId="2" hidden="1">#REF!</definedName>
    <definedName name="BEx3Q0VWPU5EQECK7MQ47TYJ3SWW" localSheetId="5" hidden="1">#REF!</definedName>
    <definedName name="BEx3Q0VWPU5EQECK7MQ47TYJ3SWW" hidden="1">#REF!</definedName>
    <definedName name="BEx3Q7BZ9PUXK2RLIOFSIS9AHU1B" localSheetId="0" hidden="1">#REF!</definedName>
    <definedName name="BEx3Q7BZ9PUXK2RLIOFSIS9AHU1B" localSheetId="2" hidden="1">#REF!</definedName>
    <definedName name="BEx3Q7BZ9PUXK2RLIOFSIS9AHU1B" localSheetId="5" hidden="1">#REF!</definedName>
    <definedName name="BEx3Q7BZ9PUXK2RLIOFSIS9AHU1B" hidden="1">#REF!</definedName>
    <definedName name="BEx3Q8J42S9VU6EAN2Y28MR6DF88" localSheetId="0" hidden="1">#REF!</definedName>
    <definedName name="BEx3Q8J42S9VU6EAN2Y28MR6DF88" localSheetId="2" hidden="1">#REF!</definedName>
    <definedName name="BEx3Q8J42S9VU6EAN2Y28MR6DF88" localSheetId="5" hidden="1">#REF!</definedName>
    <definedName name="BEx3Q8J42S9VU6EAN2Y28MR6DF88" hidden="1">#REF!</definedName>
    <definedName name="BEx3QEDFOYFY5NBTININ5W4RLD4Q" localSheetId="0" hidden="1">#REF!</definedName>
    <definedName name="BEx3QEDFOYFY5NBTININ5W4RLD4Q" localSheetId="2" hidden="1">#REF!</definedName>
    <definedName name="BEx3QEDFOYFY5NBTININ5W4RLD4Q" localSheetId="5" hidden="1">#REF!</definedName>
    <definedName name="BEx3QEDFOYFY5NBTININ5W4RLD4Q" hidden="1">#REF!</definedName>
    <definedName name="BEx3QIKJ3U962US1Q564NZDLU8LD" localSheetId="0" hidden="1">#REF!</definedName>
    <definedName name="BEx3QIKJ3U962US1Q564NZDLU8LD" localSheetId="2" hidden="1">#REF!</definedName>
    <definedName name="BEx3QIKJ3U962US1Q564NZDLU8LD" localSheetId="5" hidden="1">#REF!</definedName>
    <definedName name="BEx3QIKJ3U962US1Q564NZDLU8LD" hidden="1">#REF!</definedName>
    <definedName name="BEx3QLKKMOCYGB7DSNC29XGRU52O" localSheetId="0" hidden="1">#REF!</definedName>
    <definedName name="BEx3QLKKMOCYGB7DSNC29XGRU52O" localSheetId="2" hidden="1">#REF!</definedName>
    <definedName name="BEx3QLKKMOCYGB7DSNC29XGRU52O" localSheetId="5" hidden="1">#REF!</definedName>
    <definedName name="BEx3QLKKMOCYGB7DSNC29XGRU52O" hidden="1">#REF!</definedName>
    <definedName name="BEx3QR9D45DHW50VQ7Y3Q1AXPOB9" localSheetId="0" hidden="1">#REF!</definedName>
    <definedName name="BEx3QR9D45DHW50VQ7Y3Q1AXPOB9" localSheetId="2" hidden="1">#REF!</definedName>
    <definedName name="BEx3QR9D45DHW50VQ7Y3Q1AXPOB9" localSheetId="5" hidden="1">#REF!</definedName>
    <definedName name="BEx3QR9D45DHW50VQ7Y3Q1AXPOB9" hidden="1">#REF!</definedName>
    <definedName name="BEx3QSWT2S5KWG6U2V9711IYDQBM" localSheetId="0" hidden="1">#REF!</definedName>
    <definedName name="BEx3QSWT2S5KWG6U2V9711IYDQBM" localSheetId="2" hidden="1">#REF!</definedName>
    <definedName name="BEx3QSWT2S5KWG6U2V9711IYDQBM" localSheetId="5" hidden="1">#REF!</definedName>
    <definedName name="BEx3QSWT2S5KWG6U2V9711IYDQBM" hidden="1">#REF!</definedName>
    <definedName name="BEx3QU9AM2D9N0887SF1H9427JKU" localSheetId="0" hidden="1">#REF!</definedName>
    <definedName name="BEx3QU9AM2D9N0887SF1H9427JKU" localSheetId="2" hidden="1">#REF!</definedName>
    <definedName name="BEx3QU9AM2D9N0887SF1H9427JKU" localSheetId="5" hidden="1">#REF!</definedName>
    <definedName name="BEx3QU9AM2D9N0887SF1H9427JKU" hidden="1">#REF!</definedName>
    <definedName name="BEx3QVGG7Q2X4HZHJAM35A8T3VR7" localSheetId="0" hidden="1">#REF!</definedName>
    <definedName name="BEx3QVGG7Q2X4HZHJAM35A8T3VR7" localSheetId="2" hidden="1">#REF!</definedName>
    <definedName name="BEx3QVGG7Q2X4HZHJAM35A8T3VR7" localSheetId="5" hidden="1">#REF!</definedName>
    <definedName name="BEx3QVGG7Q2X4HZHJAM35A8T3VR7" hidden="1">#REF!</definedName>
    <definedName name="BEx3R0JUB9YN8PHPPQTAMIT1IHWK" localSheetId="0" hidden="1">#REF!</definedName>
    <definedName name="BEx3R0JUB9YN8PHPPQTAMIT1IHWK" localSheetId="2" hidden="1">#REF!</definedName>
    <definedName name="BEx3R0JUB9YN8PHPPQTAMIT1IHWK" localSheetId="5" hidden="1">#REF!</definedName>
    <definedName name="BEx3R0JUB9YN8PHPPQTAMIT1IHWK" hidden="1">#REF!</definedName>
    <definedName name="BEx3R81NFRO7M81VHVKOBFT0QBIL" localSheetId="0" hidden="1">#REF!</definedName>
    <definedName name="BEx3R81NFRO7M81VHVKOBFT0QBIL" localSheetId="2" hidden="1">#REF!</definedName>
    <definedName name="BEx3R81NFRO7M81VHVKOBFT0QBIL" localSheetId="5" hidden="1">#REF!</definedName>
    <definedName name="BEx3R81NFRO7M81VHVKOBFT0QBIL" hidden="1">#REF!</definedName>
    <definedName name="BEx3R8N7YCUKJFKXRC8VVKDGUCWT" localSheetId="0" hidden="1">#REF!</definedName>
    <definedName name="BEx3R8N7YCUKJFKXRC8VVKDGUCWT" localSheetId="2" hidden="1">#REF!</definedName>
    <definedName name="BEx3R8N7YCUKJFKXRC8VVKDGUCWT" localSheetId="5" hidden="1">#REF!</definedName>
    <definedName name="BEx3R8N7YCUKJFKXRC8VVKDGUCWT" hidden="1">#REF!</definedName>
    <definedName name="BEx3RFJCSRTFFKD3A8DC3F4ZHW92" localSheetId="0" hidden="1">#REF!</definedName>
    <definedName name="BEx3RFJCSRTFFKD3A8DC3F4ZHW92" localSheetId="2" hidden="1">#REF!</definedName>
    <definedName name="BEx3RFJCSRTFFKD3A8DC3F4ZHW92" localSheetId="5" hidden="1">#REF!</definedName>
    <definedName name="BEx3RFJCSRTFFKD3A8DC3F4ZHW92" hidden="1">#REF!</definedName>
    <definedName name="BEx3RHC2ZD5UFS6QD4OPFCNNMWH1" localSheetId="0" hidden="1">#REF!</definedName>
    <definedName name="BEx3RHC2ZD5UFS6QD4OPFCNNMWH1" localSheetId="2" hidden="1">#REF!</definedName>
    <definedName name="BEx3RHC2ZD5UFS6QD4OPFCNNMWH1" localSheetId="5" hidden="1">#REF!</definedName>
    <definedName name="BEx3RHC2ZD5UFS6QD4OPFCNNMWH1" hidden="1">#REF!</definedName>
    <definedName name="BEx3RHMVYSP3UJFE4JFGYN439AJK" localSheetId="0" hidden="1">#REF!</definedName>
    <definedName name="BEx3RHMVYSP3UJFE4JFGYN439AJK" localSheetId="2" hidden="1">#REF!</definedName>
    <definedName name="BEx3RHMVYSP3UJFE4JFGYN439AJK" localSheetId="5" hidden="1">#REF!</definedName>
    <definedName name="BEx3RHMVYSP3UJFE4JFGYN439AJK" hidden="1">#REF!</definedName>
    <definedName name="BEx3RKHARL8IJX5B7DY70B7NIRVT" localSheetId="0" hidden="1">#REF!</definedName>
    <definedName name="BEx3RKHARL8IJX5B7DY70B7NIRVT" localSheetId="2" hidden="1">#REF!</definedName>
    <definedName name="BEx3RKHARL8IJX5B7DY70B7NIRVT" localSheetId="5" hidden="1">#REF!</definedName>
    <definedName name="BEx3RKHARL8IJX5B7DY70B7NIRVT" hidden="1">#REF!</definedName>
    <definedName name="BEx3RQ10QIWBAPHALAA91BUUCM2X" localSheetId="0" hidden="1">#REF!</definedName>
    <definedName name="BEx3RQ10QIWBAPHALAA91BUUCM2X" localSheetId="2" hidden="1">#REF!</definedName>
    <definedName name="BEx3RQ10QIWBAPHALAA91BUUCM2X" localSheetId="5" hidden="1">#REF!</definedName>
    <definedName name="BEx3RQ10QIWBAPHALAA91BUUCM2X" hidden="1">#REF!</definedName>
    <definedName name="BEx3RV4E1WT43SZBUN09RTB8EK1O" localSheetId="0" hidden="1">#REF!</definedName>
    <definedName name="BEx3RV4E1WT43SZBUN09RTB8EK1O" localSheetId="2" hidden="1">#REF!</definedName>
    <definedName name="BEx3RV4E1WT43SZBUN09RTB8EK1O" localSheetId="5" hidden="1">#REF!</definedName>
    <definedName name="BEx3RV4E1WT43SZBUN09RTB8EK1O" hidden="1">#REF!</definedName>
    <definedName name="BEx3RXO31FBRRLV0JNYV5WKXBI0B" localSheetId="0" hidden="1">#REF!</definedName>
    <definedName name="BEx3RXO31FBRRLV0JNYV5WKXBI0B" localSheetId="2" hidden="1">#REF!</definedName>
    <definedName name="BEx3RXO31FBRRLV0JNYV5WKXBI0B" localSheetId="5" hidden="1">#REF!</definedName>
    <definedName name="BEx3RXO31FBRRLV0JNYV5WKXBI0B" hidden="1">#REF!</definedName>
    <definedName name="BEx3RXYU0QLFXSFTM5EB20GD03W5" localSheetId="0" hidden="1">#REF!</definedName>
    <definedName name="BEx3RXYU0QLFXSFTM5EB20GD03W5" localSheetId="2" hidden="1">#REF!</definedName>
    <definedName name="BEx3RXYU0QLFXSFTM5EB20GD03W5" localSheetId="5" hidden="1">#REF!</definedName>
    <definedName name="BEx3RXYU0QLFXSFTM5EB20GD03W5" hidden="1">#REF!</definedName>
    <definedName name="BEx3RYKLC3QQO3XTUN7BEW2AQL98" localSheetId="0" hidden="1">#REF!</definedName>
    <definedName name="BEx3RYKLC3QQO3XTUN7BEW2AQL98" localSheetId="2" hidden="1">#REF!</definedName>
    <definedName name="BEx3RYKLC3QQO3XTUN7BEW2AQL98" localSheetId="5" hidden="1">#REF!</definedName>
    <definedName name="BEx3RYKLC3QQO3XTUN7BEW2AQL98" hidden="1">#REF!</definedName>
    <definedName name="BEx3S0D6JUMB108LOCZDSMZJEEJ5" localSheetId="0" hidden="1">#REF!</definedName>
    <definedName name="BEx3S0D6JUMB108LOCZDSMZJEEJ5" localSheetId="2" hidden="1">#REF!</definedName>
    <definedName name="BEx3S0D6JUMB108LOCZDSMZJEEJ5" localSheetId="5" hidden="1">#REF!</definedName>
    <definedName name="BEx3S0D6JUMB108LOCZDSMZJEEJ5" hidden="1">#REF!</definedName>
    <definedName name="BEx3SHWF5FZ1ENNWE8YT6JTBCDWU" localSheetId="0" hidden="1">#REF!</definedName>
    <definedName name="BEx3SHWF5FZ1ENNWE8YT6JTBCDWU" localSheetId="2" hidden="1">#REF!</definedName>
    <definedName name="BEx3SHWF5FZ1ENNWE8YT6JTBCDWU" localSheetId="5" hidden="1">#REF!</definedName>
    <definedName name="BEx3SHWF5FZ1ENNWE8YT6JTBCDWU" hidden="1">#REF!</definedName>
    <definedName name="BEx3SICJ45BYT6FHBER86PJT25FC" localSheetId="0" hidden="1">#REF!</definedName>
    <definedName name="BEx3SICJ45BYT6FHBER86PJT25FC" localSheetId="2" hidden="1">#REF!</definedName>
    <definedName name="BEx3SICJ45BYT6FHBER86PJT25FC" localSheetId="5" hidden="1">#REF!</definedName>
    <definedName name="BEx3SICJ45BYT6FHBER86PJT25FC" hidden="1">#REF!</definedName>
    <definedName name="BEx3SMUCMJVGQ2H4EHQI5ZFHEF0P" localSheetId="0" hidden="1">#REF!</definedName>
    <definedName name="BEx3SMUCMJVGQ2H4EHQI5ZFHEF0P" localSheetId="2" hidden="1">#REF!</definedName>
    <definedName name="BEx3SMUCMJVGQ2H4EHQI5ZFHEF0P" localSheetId="5" hidden="1">#REF!</definedName>
    <definedName name="BEx3SMUCMJVGQ2H4EHQI5ZFHEF0P" hidden="1">#REF!</definedName>
    <definedName name="BEx3SN56F03CPDRDA7LZ763V0N4I" localSheetId="0" hidden="1">#REF!</definedName>
    <definedName name="BEx3SN56F03CPDRDA7LZ763V0N4I" localSheetId="2" hidden="1">#REF!</definedName>
    <definedName name="BEx3SN56F03CPDRDA7LZ763V0N4I" localSheetId="5" hidden="1">#REF!</definedName>
    <definedName name="BEx3SN56F03CPDRDA7LZ763V0N4I" hidden="1">#REF!</definedName>
    <definedName name="BEx3SPE6N1ORXPRCDL3JPZD73Z9F" localSheetId="0" hidden="1">#REF!</definedName>
    <definedName name="BEx3SPE6N1ORXPRCDL3JPZD73Z9F" localSheetId="2" hidden="1">#REF!</definedName>
    <definedName name="BEx3SPE6N1ORXPRCDL3JPZD73Z9F" localSheetId="5" hidden="1">#REF!</definedName>
    <definedName name="BEx3SPE6N1ORXPRCDL3JPZD73Z9F" hidden="1">#REF!</definedName>
    <definedName name="BEx3T29ZTULQE0OMSMWUMZDU9ZZ0" localSheetId="0" hidden="1">#REF!</definedName>
    <definedName name="BEx3T29ZTULQE0OMSMWUMZDU9ZZ0" localSheetId="2" hidden="1">#REF!</definedName>
    <definedName name="BEx3T29ZTULQE0OMSMWUMZDU9ZZ0" localSheetId="5" hidden="1">#REF!</definedName>
    <definedName name="BEx3T29ZTULQE0OMSMWUMZDU9ZZ0" hidden="1">#REF!</definedName>
    <definedName name="BEx3T6MJ1QDJ929WMUDVZ0O3UW0Y" localSheetId="0" hidden="1">#REF!</definedName>
    <definedName name="BEx3T6MJ1QDJ929WMUDVZ0O3UW0Y" localSheetId="2" hidden="1">#REF!</definedName>
    <definedName name="BEx3T6MJ1QDJ929WMUDVZ0O3UW0Y" localSheetId="5" hidden="1">#REF!</definedName>
    <definedName name="BEx3T6MJ1QDJ929WMUDVZ0O3UW0Y" hidden="1">#REF!</definedName>
    <definedName name="BEx3T90SRPHVFZGKZPEL156PTBLG" localSheetId="0" hidden="1">#REF!</definedName>
    <definedName name="BEx3T90SRPHVFZGKZPEL156PTBLG" localSheetId="2" hidden="1">#REF!</definedName>
    <definedName name="BEx3T90SRPHVFZGKZPEL156PTBLG" localSheetId="5" hidden="1">#REF!</definedName>
    <definedName name="BEx3T90SRPHVFZGKZPEL156PTBLG" hidden="1">#REF!</definedName>
    <definedName name="BEx3TMNO7NM03FQTML6ZEBRQXY0M" localSheetId="0" hidden="1">#REF!</definedName>
    <definedName name="BEx3TMNO7NM03FQTML6ZEBRQXY0M" localSheetId="2" hidden="1">#REF!</definedName>
    <definedName name="BEx3TMNO7NM03FQTML6ZEBRQXY0M" localSheetId="5" hidden="1">#REF!</definedName>
    <definedName name="BEx3TMNO7NM03FQTML6ZEBRQXY0M" hidden="1">#REF!</definedName>
    <definedName name="BEx3TPCSI16OAB2L9M9IULQMQ9J9" localSheetId="0" hidden="1">#REF!</definedName>
    <definedName name="BEx3TPCSI16OAB2L9M9IULQMQ9J9" localSheetId="2" hidden="1">#REF!</definedName>
    <definedName name="BEx3TPCSI16OAB2L9M9IULQMQ9J9" localSheetId="5" hidden="1">#REF!</definedName>
    <definedName name="BEx3TPCSI16OAB2L9M9IULQMQ9J9" hidden="1">#REF!</definedName>
    <definedName name="BEx3U64YUOZ419BAJS2W78UMATAW" localSheetId="0" hidden="1">#REF!</definedName>
    <definedName name="BEx3U64YUOZ419BAJS2W78UMATAW" localSheetId="2" hidden="1">#REF!</definedName>
    <definedName name="BEx3U64YUOZ419BAJS2W78UMATAW" localSheetId="5" hidden="1">#REF!</definedName>
    <definedName name="BEx3U64YUOZ419BAJS2W78UMATAW" hidden="1">#REF!</definedName>
    <definedName name="BEx3U94WCEA5DKMWBEX1GU0LKYG2" localSheetId="0" hidden="1">#REF!</definedName>
    <definedName name="BEx3U94WCEA5DKMWBEX1GU0LKYG2" localSheetId="2" hidden="1">#REF!</definedName>
    <definedName name="BEx3U94WCEA5DKMWBEX1GU0LKYG2" localSheetId="5" hidden="1">#REF!</definedName>
    <definedName name="BEx3U94WCEA5DKMWBEX1GU0LKYG2" hidden="1">#REF!</definedName>
    <definedName name="BEx3U9VZ8SQVYS6ZA038J7AP7ZGW" localSheetId="0" hidden="1">#REF!</definedName>
    <definedName name="BEx3U9VZ8SQVYS6ZA038J7AP7ZGW" localSheetId="2" hidden="1">#REF!</definedName>
    <definedName name="BEx3U9VZ8SQVYS6ZA038J7AP7ZGW" localSheetId="5" hidden="1">#REF!</definedName>
    <definedName name="BEx3U9VZ8SQVYS6ZA038J7AP7ZGW" hidden="1">#REF!</definedName>
    <definedName name="BEx3UG11PSVRK9DW5ZNKOB4T24MN" localSheetId="0" hidden="1">'[21]10.08.5 - 2008 Capital - TDBU'!#REF!</definedName>
    <definedName name="BEx3UG11PSVRK9DW5ZNKOB4T24MN" localSheetId="2" hidden="1">'[21]10.08.5 - 2008 Capital - TDBU'!#REF!</definedName>
    <definedName name="BEx3UG11PSVRK9DW5ZNKOB4T24MN" localSheetId="5" hidden="1">'[21]10.08.5 - 2008 Capital - TDBU'!#REF!</definedName>
    <definedName name="BEx3UG11PSVRK9DW5ZNKOB4T24MN" hidden="1">'[21]10.08.5 - 2008 Capital - TDBU'!#REF!</definedName>
    <definedName name="BEx3UIQ5B7PL8QJ6RI0LF7QJWLLO" localSheetId="0" hidden="1">#REF!</definedName>
    <definedName name="BEx3UIQ5B7PL8QJ6RI0LF7QJWLLO" localSheetId="2" hidden="1">#REF!</definedName>
    <definedName name="BEx3UIQ5B7PL8QJ6RI0LF7QJWLLO" localSheetId="5" hidden="1">#REF!</definedName>
    <definedName name="BEx3UIQ5B7PL8QJ6RI0LF7QJWLLO" hidden="1">#REF!</definedName>
    <definedName name="BEx3UIQ5WRJBGNTFCCLOR4N7B1OQ" localSheetId="0" hidden="1">#REF!</definedName>
    <definedName name="BEx3UIQ5WRJBGNTFCCLOR4N7B1OQ" localSheetId="2" hidden="1">#REF!</definedName>
    <definedName name="BEx3UIQ5WRJBGNTFCCLOR4N7B1OQ" localSheetId="5" hidden="1">#REF!</definedName>
    <definedName name="BEx3UIQ5WRJBGNTFCCLOR4N7B1OQ" hidden="1">#REF!</definedName>
    <definedName name="BEx3UJMIX2NUSSWGMSI25A5DM4CH" localSheetId="0" hidden="1">#REF!</definedName>
    <definedName name="BEx3UJMIX2NUSSWGMSI25A5DM4CH" localSheetId="2" hidden="1">#REF!</definedName>
    <definedName name="BEx3UJMIX2NUSSWGMSI25A5DM4CH" localSheetId="5" hidden="1">#REF!</definedName>
    <definedName name="BEx3UJMIX2NUSSWGMSI25A5DM4CH" hidden="1">#REF!</definedName>
    <definedName name="BEx3UKOCOQG7S1YQ436S997K1KWV" localSheetId="0" hidden="1">#REF!</definedName>
    <definedName name="BEx3UKOCOQG7S1YQ436S997K1KWV" localSheetId="2" hidden="1">#REF!</definedName>
    <definedName name="BEx3UKOCOQG7S1YQ436S997K1KWV" localSheetId="5" hidden="1">#REF!</definedName>
    <definedName name="BEx3UKOCOQG7S1YQ436S997K1KWV" hidden="1">#REF!</definedName>
    <definedName name="BEx3UQ7WT8T56S476IYJBFTP1FBY" localSheetId="0" hidden="1">'[21]10.08.5 - 2008 Capital - TDBU'!#REF!</definedName>
    <definedName name="BEx3UQ7WT8T56S476IYJBFTP1FBY" localSheetId="2" hidden="1">'[21]10.08.5 - 2008 Capital - TDBU'!#REF!</definedName>
    <definedName name="BEx3UQ7WT8T56S476IYJBFTP1FBY" localSheetId="5" hidden="1">'[21]10.08.5 - 2008 Capital - TDBU'!#REF!</definedName>
    <definedName name="BEx3UQ7WT8T56S476IYJBFTP1FBY" hidden="1">'[21]10.08.5 - 2008 Capital - TDBU'!#REF!</definedName>
    <definedName name="BEx3UU46FGPB8C5GM6QZZZNI8FY1" localSheetId="0" hidden="1">#REF!</definedName>
    <definedName name="BEx3UU46FGPB8C5GM6QZZZNI8FY1" localSheetId="2" hidden="1">#REF!</definedName>
    <definedName name="BEx3UU46FGPB8C5GM6QZZZNI8FY1" localSheetId="5" hidden="1">#REF!</definedName>
    <definedName name="BEx3UU46FGPB8C5GM6QZZZNI8FY1" hidden="1">#REF!</definedName>
    <definedName name="BEx3UYM19VIXLA0EU7LB9NHA77PB" localSheetId="0" hidden="1">#REF!</definedName>
    <definedName name="BEx3UYM19VIXLA0EU7LB9NHA77PB" localSheetId="2" hidden="1">#REF!</definedName>
    <definedName name="BEx3UYM19VIXLA0EU7LB9NHA77PB" localSheetId="5" hidden="1">#REF!</definedName>
    <definedName name="BEx3UYM19VIXLA0EU7LB9NHA77PB" hidden="1">#REF!</definedName>
    <definedName name="BEx3V0EPR8DD44FA1TJFATXBJ5BA" localSheetId="0" hidden="1">#REF!</definedName>
    <definedName name="BEx3V0EPR8DD44FA1TJFATXBJ5BA" localSheetId="2" hidden="1">#REF!</definedName>
    <definedName name="BEx3V0EPR8DD44FA1TJFATXBJ5BA" localSheetId="5" hidden="1">#REF!</definedName>
    <definedName name="BEx3V0EPR8DD44FA1TJFATXBJ5BA" hidden="1">#REF!</definedName>
    <definedName name="BEx3VML7CG70HPISMVYIUEN3711Q" localSheetId="0" hidden="1">#REF!</definedName>
    <definedName name="BEx3VML7CG70HPISMVYIUEN3711Q" localSheetId="2" hidden="1">#REF!</definedName>
    <definedName name="BEx3VML7CG70HPISMVYIUEN3711Q" localSheetId="5" hidden="1">#REF!</definedName>
    <definedName name="BEx3VML7CG70HPISMVYIUEN3711Q" hidden="1">#REF!</definedName>
    <definedName name="BEx56ZID5H04P9AIYLP1OASFGV56" localSheetId="0" hidden="1">#REF!</definedName>
    <definedName name="BEx56ZID5H04P9AIYLP1OASFGV56" localSheetId="2" hidden="1">#REF!</definedName>
    <definedName name="BEx56ZID5H04P9AIYLP1OASFGV56" localSheetId="5" hidden="1">#REF!</definedName>
    <definedName name="BEx56ZID5H04P9AIYLP1OASFGV56" hidden="1">#REF!</definedName>
    <definedName name="BEx57VVOKGYOTHR9Z8AJNKRDSU20" localSheetId="0" hidden="1">#REF!</definedName>
    <definedName name="BEx57VVOKGYOTHR9Z8AJNKRDSU20" localSheetId="2" hidden="1">#REF!</definedName>
    <definedName name="BEx57VVOKGYOTHR9Z8AJNKRDSU20" localSheetId="5" hidden="1">#REF!</definedName>
    <definedName name="BEx57VVOKGYOTHR9Z8AJNKRDSU20" hidden="1">#REF!</definedName>
    <definedName name="BEx587EYSS57E3PI8DT973HLJM9E" localSheetId="0" hidden="1">#REF!</definedName>
    <definedName name="BEx587EYSS57E3PI8DT973HLJM9E" localSheetId="2" hidden="1">#REF!</definedName>
    <definedName name="BEx587EYSS57E3PI8DT973HLJM9E" localSheetId="5" hidden="1">#REF!</definedName>
    <definedName name="BEx587EYSS57E3PI8DT973HLJM9E" hidden="1">#REF!</definedName>
    <definedName name="BEx587KFQ3VKCOCY1SA5F24PQGUI" localSheetId="0" hidden="1">#REF!</definedName>
    <definedName name="BEx587KFQ3VKCOCY1SA5F24PQGUI" localSheetId="2" hidden="1">#REF!</definedName>
    <definedName name="BEx587KFQ3VKCOCY1SA5F24PQGUI" localSheetId="5" hidden="1">#REF!</definedName>
    <definedName name="BEx587KFQ3VKCOCY1SA5F24PQGUI" hidden="1">#REF!</definedName>
    <definedName name="BEx589YSF6Z3BES2WDO9VJF6J7RD" localSheetId="0" hidden="1">#REF!</definedName>
    <definedName name="BEx589YSF6Z3BES2WDO9VJF6J7RD" localSheetId="2" hidden="1">#REF!</definedName>
    <definedName name="BEx589YSF6Z3BES2WDO9VJF6J7RD" localSheetId="5" hidden="1">#REF!</definedName>
    <definedName name="BEx589YSF6Z3BES2WDO9VJF6J7RD" hidden="1">#REF!</definedName>
    <definedName name="BEx58HRBEO7GYHL70I9S0DIIR5Y3" localSheetId="0" hidden="1">#REF!</definedName>
    <definedName name="BEx58HRBEO7GYHL70I9S0DIIR5Y3" localSheetId="2" hidden="1">#REF!</definedName>
    <definedName name="BEx58HRBEO7GYHL70I9S0DIIR5Y3" localSheetId="5" hidden="1">#REF!</definedName>
    <definedName name="BEx58HRBEO7GYHL70I9S0DIIR5Y3" hidden="1">#REF!</definedName>
    <definedName name="BEx58O1WGJ5ARYSTQ7E7Z9CZ70FW" localSheetId="0" hidden="1">#REF!</definedName>
    <definedName name="BEx58O1WGJ5ARYSTQ7E7Z9CZ70FW" localSheetId="2" hidden="1">#REF!</definedName>
    <definedName name="BEx58O1WGJ5ARYSTQ7E7Z9CZ70FW" localSheetId="5" hidden="1">#REF!</definedName>
    <definedName name="BEx58O1WGJ5ARYSTQ7E7Z9CZ70FW" hidden="1">#REF!</definedName>
    <definedName name="BEx58O780PQ05NF0Z1SKKRB3N099" localSheetId="0" hidden="1">#REF!</definedName>
    <definedName name="BEx58O780PQ05NF0Z1SKKRB3N099" localSheetId="2" hidden="1">#REF!</definedName>
    <definedName name="BEx58O780PQ05NF0Z1SKKRB3N099" localSheetId="5" hidden="1">#REF!</definedName>
    <definedName name="BEx58O780PQ05NF0Z1SKKRB3N099" hidden="1">#REF!</definedName>
    <definedName name="BEx58XHO7ZULLF2EUD7YIS0MGQJ5" localSheetId="0" hidden="1">#REF!</definedName>
    <definedName name="BEx58XHO7ZULLF2EUD7YIS0MGQJ5" localSheetId="2" hidden="1">#REF!</definedName>
    <definedName name="BEx58XHO7ZULLF2EUD7YIS0MGQJ5" localSheetId="5" hidden="1">#REF!</definedName>
    <definedName name="BEx58XHO7ZULLF2EUD7YIS0MGQJ5" hidden="1">#REF!</definedName>
    <definedName name="BEx58ZW0HAIGIPEX9CVA1PQQTR6X" localSheetId="0" hidden="1">#REF!</definedName>
    <definedName name="BEx58ZW0HAIGIPEX9CVA1PQQTR6X" localSheetId="2" hidden="1">#REF!</definedName>
    <definedName name="BEx58ZW0HAIGIPEX9CVA1PQQTR6X" localSheetId="5" hidden="1">#REF!</definedName>
    <definedName name="BEx58ZW0HAIGIPEX9CVA1PQQTR6X" hidden="1">#REF!</definedName>
    <definedName name="BEx59BA1KH3RG6K1LHL7YS2VB79N" localSheetId="0" hidden="1">#REF!</definedName>
    <definedName name="BEx59BA1KH3RG6K1LHL7YS2VB79N" localSheetId="2" hidden="1">#REF!</definedName>
    <definedName name="BEx59BA1KH3RG6K1LHL7YS2VB79N" localSheetId="5" hidden="1">#REF!</definedName>
    <definedName name="BEx59BA1KH3RG6K1LHL7YS2VB79N" hidden="1">#REF!</definedName>
    <definedName name="BEx59E9WABJP2TN71QAIKK79HPK9" localSheetId="0" hidden="1">#REF!</definedName>
    <definedName name="BEx59E9WABJP2TN71QAIKK79HPK9" localSheetId="2" hidden="1">#REF!</definedName>
    <definedName name="BEx59E9WABJP2TN71QAIKK79HPK9" localSheetId="5" hidden="1">#REF!</definedName>
    <definedName name="BEx59E9WABJP2TN71QAIKK79HPK9" hidden="1">#REF!</definedName>
    <definedName name="BEx59P7MAPNU129ZTC5H3EH892G1" localSheetId="0" hidden="1">#REF!</definedName>
    <definedName name="BEx59P7MAPNU129ZTC5H3EH892G1" localSheetId="2" hidden="1">#REF!</definedName>
    <definedName name="BEx59P7MAPNU129ZTC5H3EH892G1" localSheetId="5" hidden="1">#REF!</definedName>
    <definedName name="BEx59P7MAPNU129ZTC5H3EH892G1" hidden="1">#REF!</definedName>
    <definedName name="BEx5A11WZRQSIE089QE119AOX9ZG" localSheetId="0" hidden="1">#REF!</definedName>
    <definedName name="BEx5A11WZRQSIE089QE119AOX9ZG" localSheetId="2" hidden="1">#REF!</definedName>
    <definedName name="BEx5A11WZRQSIE089QE119AOX9ZG" localSheetId="5" hidden="1">#REF!</definedName>
    <definedName name="BEx5A11WZRQSIE089QE119AOX9ZG" hidden="1">#REF!</definedName>
    <definedName name="BEx5A6ATFUVEJ0HUDROD1OO0CGV5" localSheetId="0" hidden="1">#REF!</definedName>
    <definedName name="BEx5A6ATFUVEJ0HUDROD1OO0CGV5" localSheetId="2" hidden="1">#REF!</definedName>
    <definedName name="BEx5A6ATFUVEJ0HUDROD1OO0CGV5" localSheetId="5" hidden="1">#REF!</definedName>
    <definedName name="BEx5A6ATFUVEJ0HUDROD1OO0CGV5" hidden="1">#REF!</definedName>
    <definedName name="BEx5A7CIGCOTHJKHGUBDZG91JGPZ" localSheetId="0" hidden="1">#REF!</definedName>
    <definedName name="BEx5A7CIGCOTHJKHGUBDZG91JGPZ" localSheetId="2" hidden="1">#REF!</definedName>
    <definedName name="BEx5A7CIGCOTHJKHGUBDZG91JGPZ" localSheetId="5" hidden="1">#REF!</definedName>
    <definedName name="BEx5A7CIGCOTHJKHGUBDZG91JGPZ" hidden="1">#REF!</definedName>
    <definedName name="BEx5A8UFLT2SWVSG5COFA9B8P376" localSheetId="0" hidden="1">#REF!</definedName>
    <definedName name="BEx5A8UFLT2SWVSG5COFA9B8P376" localSheetId="2" hidden="1">#REF!</definedName>
    <definedName name="BEx5A8UFLT2SWVSG5COFA9B8P376" localSheetId="5" hidden="1">#REF!</definedName>
    <definedName name="BEx5A8UFLT2SWVSG5COFA9B8P376" hidden="1">#REF!</definedName>
    <definedName name="BEx5AFFTN3IXIBHDKM0FYC4OFL1S" localSheetId="0" hidden="1">#REF!</definedName>
    <definedName name="BEx5AFFTN3IXIBHDKM0FYC4OFL1S" localSheetId="2" hidden="1">#REF!</definedName>
    <definedName name="BEx5AFFTN3IXIBHDKM0FYC4OFL1S" localSheetId="5" hidden="1">#REF!</definedName>
    <definedName name="BEx5AFFTN3IXIBHDKM0FYC4OFL1S" hidden="1">#REF!</definedName>
    <definedName name="BEx5AOFIO8KVRHIZ1RII337AA8ML" localSheetId="0" hidden="1">#REF!</definedName>
    <definedName name="BEx5AOFIO8KVRHIZ1RII337AA8ML" localSheetId="2" hidden="1">#REF!</definedName>
    <definedName name="BEx5AOFIO8KVRHIZ1RII337AA8ML" localSheetId="5" hidden="1">#REF!</definedName>
    <definedName name="BEx5AOFIO8KVRHIZ1RII337AA8ML" hidden="1">#REF!</definedName>
    <definedName name="BEx5APRZ66L5BWHFE8E4YYNEDTI4" localSheetId="0" hidden="1">#REF!</definedName>
    <definedName name="BEx5APRZ66L5BWHFE8E4YYNEDTI4" localSheetId="2" hidden="1">#REF!</definedName>
    <definedName name="BEx5APRZ66L5BWHFE8E4YYNEDTI4" localSheetId="5" hidden="1">#REF!</definedName>
    <definedName name="BEx5APRZ66L5BWHFE8E4YYNEDTI4" hidden="1">#REF!</definedName>
    <definedName name="BEx5ARVI26GBOMZ6NBHE2KUBTNSP" localSheetId="0" hidden="1">'[21]10.08.3 - 2008 Expense - TDBU'!#REF!</definedName>
    <definedName name="BEx5ARVI26GBOMZ6NBHE2KUBTNSP" localSheetId="2" hidden="1">'[21]10.08.3 - 2008 Expense - TDBU'!#REF!</definedName>
    <definedName name="BEx5ARVI26GBOMZ6NBHE2KUBTNSP" localSheetId="5" hidden="1">'[21]10.08.3 - 2008 Expense - TDBU'!#REF!</definedName>
    <definedName name="BEx5ARVI26GBOMZ6NBHE2KUBTNSP" hidden="1">'[21]10.08.3 - 2008 Expense - TDBU'!#REF!</definedName>
    <definedName name="BEx5AUVDSQ35VO4BD9AKKGBM5S7D" localSheetId="0" hidden="1">#REF!</definedName>
    <definedName name="BEx5AUVDSQ35VO4BD9AKKGBM5S7D" localSheetId="2" hidden="1">#REF!</definedName>
    <definedName name="BEx5AUVDSQ35VO4BD9AKKGBM5S7D" localSheetId="5" hidden="1">#REF!</definedName>
    <definedName name="BEx5AUVDSQ35VO4BD9AKKGBM5S7D" hidden="1">#REF!</definedName>
    <definedName name="BEx5B4RHHX0J1BF2FZKEA0SPP29O" localSheetId="0" hidden="1">#REF!</definedName>
    <definedName name="BEx5B4RHHX0J1BF2FZKEA0SPP29O" localSheetId="2" hidden="1">#REF!</definedName>
    <definedName name="BEx5B4RHHX0J1BF2FZKEA0SPP29O" localSheetId="5" hidden="1">#REF!</definedName>
    <definedName name="BEx5B4RHHX0J1BF2FZKEA0SPP29O" hidden="1">#REF!</definedName>
    <definedName name="BEx5B5YMSWP0OVI5CIQRP5V18D0C" localSheetId="0" hidden="1">#REF!</definedName>
    <definedName name="BEx5B5YMSWP0OVI5CIQRP5V18D0C" localSheetId="2" hidden="1">#REF!</definedName>
    <definedName name="BEx5B5YMSWP0OVI5CIQRP5V18D0C" localSheetId="5" hidden="1">#REF!</definedName>
    <definedName name="BEx5B5YMSWP0OVI5CIQRP5V18D0C" hidden="1">#REF!</definedName>
    <definedName name="BEx5B825RW35M5H0UB2IZGGRS4ER" localSheetId="0" hidden="1">#REF!</definedName>
    <definedName name="BEx5B825RW35M5H0UB2IZGGRS4ER" localSheetId="2" hidden="1">#REF!</definedName>
    <definedName name="BEx5B825RW35M5H0UB2IZGGRS4ER" localSheetId="5" hidden="1">#REF!</definedName>
    <definedName name="BEx5B825RW35M5H0UB2IZGGRS4ER" hidden="1">#REF!</definedName>
    <definedName name="BEx5BAWPMY0TL684WDXX6KKJLRCN" localSheetId="0" hidden="1">#REF!</definedName>
    <definedName name="BEx5BAWPMY0TL684WDXX6KKJLRCN" localSheetId="2" hidden="1">#REF!</definedName>
    <definedName name="BEx5BAWPMY0TL684WDXX6KKJLRCN" localSheetId="5" hidden="1">#REF!</definedName>
    <definedName name="BEx5BAWPMY0TL684WDXX6KKJLRCN" hidden="1">#REF!</definedName>
    <definedName name="BEx5BBI61U4Y65GD0ARMTALPP7SJ" localSheetId="0" hidden="1">#REF!</definedName>
    <definedName name="BEx5BBI61U4Y65GD0ARMTALPP7SJ" localSheetId="2" hidden="1">#REF!</definedName>
    <definedName name="BEx5BBI61U4Y65GD0ARMTALPP7SJ" localSheetId="5" hidden="1">#REF!</definedName>
    <definedName name="BEx5BBI61U4Y65GD0ARMTALPP7SJ" hidden="1">#REF!</definedName>
    <definedName name="BEx5BD5L6LIQ99M87XJMWWNL031Z" localSheetId="0" hidden="1">#REF!</definedName>
    <definedName name="BEx5BD5L6LIQ99M87XJMWWNL031Z" localSheetId="2" hidden="1">#REF!</definedName>
    <definedName name="BEx5BD5L6LIQ99M87XJMWWNL031Z" localSheetId="5" hidden="1">#REF!</definedName>
    <definedName name="BEx5BD5L6LIQ99M87XJMWWNL031Z" hidden="1">#REF!</definedName>
    <definedName name="BEx5BDR56MEV4IHY6CIH2SVNG1UB" localSheetId="0" hidden="1">#REF!</definedName>
    <definedName name="BEx5BDR56MEV4IHY6CIH2SVNG1UB" localSheetId="2" hidden="1">#REF!</definedName>
    <definedName name="BEx5BDR56MEV4IHY6CIH2SVNG1UB" localSheetId="5" hidden="1">#REF!</definedName>
    <definedName name="BEx5BDR56MEV4IHY6CIH2SVNG1UB" hidden="1">#REF!</definedName>
    <definedName name="BEx5BESZC5H329SKHGJOHZFILYJJ" localSheetId="0" hidden="1">#REF!</definedName>
    <definedName name="BEx5BESZC5H329SKHGJOHZFILYJJ" localSheetId="2" hidden="1">#REF!</definedName>
    <definedName name="BEx5BESZC5H329SKHGJOHZFILYJJ" localSheetId="5" hidden="1">#REF!</definedName>
    <definedName name="BEx5BESZC5H329SKHGJOHZFILYJJ" hidden="1">#REF!</definedName>
    <definedName name="BEx5BHSQ42B50IU1TEQFUXFX9XQD" localSheetId="0" hidden="1">#REF!</definedName>
    <definedName name="BEx5BHSQ42B50IU1TEQFUXFX9XQD" localSheetId="2" hidden="1">#REF!</definedName>
    <definedName name="BEx5BHSQ42B50IU1TEQFUXFX9XQD" localSheetId="5" hidden="1">#REF!</definedName>
    <definedName name="BEx5BHSQ42B50IU1TEQFUXFX9XQD" hidden="1">#REF!</definedName>
    <definedName name="BEx5BKHUCQEM4FA2DEQUKKC2QEYR" localSheetId="0" hidden="1">#REF!</definedName>
    <definedName name="BEx5BKHUCQEM4FA2DEQUKKC2QEYR" localSheetId="2" hidden="1">#REF!</definedName>
    <definedName name="BEx5BKHUCQEM4FA2DEQUKKC2QEYR" localSheetId="5" hidden="1">#REF!</definedName>
    <definedName name="BEx5BKHUCQEM4FA2DEQUKKC2QEYR" hidden="1">#REF!</definedName>
    <definedName name="BEx5BKSM4UN4C1DM3EYKM79MRC5K" localSheetId="0" hidden="1">#REF!</definedName>
    <definedName name="BEx5BKSM4UN4C1DM3EYKM79MRC5K" localSheetId="2" hidden="1">#REF!</definedName>
    <definedName name="BEx5BKSM4UN4C1DM3EYKM79MRC5K" localSheetId="5" hidden="1">#REF!</definedName>
    <definedName name="BEx5BKSM4UN4C1DM3EYKM79MRC5K" hidden="1">#REF!</definedName>
    <definedName name="BEx5BNN8NPH9KVOBARB9CDD9WLB6" localSheetId="0" hidden="1">#REF!</definedName>
    <definedName name="BEx5BNN8NPH9KVOBARB9CDD9WLB6" localSheetId="2" hidden="1">#REF!</definedName>
    <definedName name="BEx5BNN8NPH9KVOBARB9CDD9WLB6" localSheetId="5" hidden="1">#REF!</definedName>
    <definedName name="BEx5BNN8NPH9KVOBARB9CDD9WLB6" hidden="1">#REF!</definedName>
    <definedName name="BEx5BQ6UF5C89VX5ZUUUNN7Q2S3Z" localSheetId="0" hidden="1">#REF!</definedName>
    <definedName name="BEx5BQ6UF5C89VX5ZUUUNN7Q2S3Z" localSheetId="2" hidden="1">#REF!</definedName>
    <definedName name="BEx5BQ6UF5C89VX5ZUUUNN7Q2S3Z" localSheetId="5" hidden="1">#REF!</definedName>
    <definedName name="BEx5BQ6UF5C89VX5ZUUUNN7Q2S3Z" hidden="1">#REF!</definedName>
    <definedName name="BEx5BWC3RHNNZZNXQ3IJ1GNNZW7M" localSheetId="0" hidden="1">#REF!</definedName>
    <definedName name="BEx5BWC3RHNNZZNXQ3IJ1GNNZW7M" localSheetId="2" hidden="1">#REF!</definedName>
    <definedName name="BEx5BWC3RHNNZZNXQ3IJ1GNNZW7M" localSheetId="5" hidden="1">#REF!</definedName>
    <definedName name="BEx5BWC3RHNNZZNXQ3IJ1GNNZW7M" hidden="1">#REF!</definedName>
    <definedName name="BEx5BXJATFA4GZNILN2UJ1D2AOGO" localSheetId="0" hidden="1">#REF!</definedName>
    <definedName name="BEx5BXJATFA4GZNILN2UJ1D2AOGO" localSheetId="2" hidden="1">#REF!</definedName>
    <definedName name="BEx5BXJATFA4GZNILN2UJ1D2AOGO" localSheetId="5" hidden="1">#REF!</definedName>
    <definedName name="BEx5BXJATFA4GZNILN2UJ1D2AOGO" hidden="1">#REF!</definedName>
    <definedName name="BEx5BYFMZ80TDDN2EZO8CF39AIAC" localSheetId="0" hidden="1">#REF!</definedName>
    <definedName name="BEx5BYFMZ80TDDN2EZO8CF39AIAC" localSheetId="2" hidden="1">#REF!</definedName>
    <definedName name="BEx5BYFMZ80TDDN2EZO8CF39AIAC" localSheetId="5" hidden="1">#REF!</definedName>
    <definedName name="BEx5BYFMZ80TDDN2EZO8CF39AIAC" hidden="1">#REF!</definedName>
    <definedName name="BEx5C2BWFW6SHZBFDEISKGXHZCQW" localSheetId="0" hidden="1">#REF!</definedName>
    <definedName name="BEx5C2BWFW6SHZBFDEISKGXHZCQW" localSheetId="2" hidden="1">#REF!</definedName>
    <definedName name="BEx5C2BWFW6SHZBFDEISKGXHZCQW" localSheetId="5" hidden="1">#REF!</definedName>
    <definedName name="BEx5C2BWFW6SHZBFDEISKGXHZCQW" hidden="1">#REF!</definedName>
    <definedName name="BEx5C49ZFH8TO9ZU55729C3F7XG7" localSheetId="0" hidden="1">#REF!</definedName>
    <definedName name="BEx5C49ZFH8TO9ZU55729C3F7XG7" localSheetId="2" hidden="1">#REF!</definedName>
    <definedName name="BEx5C49ZFH8TO9ZU55729C3F7XG7" localSheetId="5" hidden="1">#REF!</definedName>
    <definedName name="BEx5C49ZFH8TO9ZU55729C3F7XG7" hidden="1">#REF!</definedName>
    <definedName name="BEx5C8GZQK13G60ZM70P63I5OS0L" localSheetId="0" hidden="1">#REF!</definedName>
    <definedName name="BEx5C8GZQK13G60ZM70P63I5OS0L" localSheetId="2" hidden="1">#REF!</definedName>
    <definedName name="BEx5C8GZQK13G60ZM70P63I5OS0L" localSheetId="5" hidden="1">#REF!</definedName>
    <definedName name="BEx5C8GZQK13G60ZM70P63I5OS0L" hidden="1">#REF!</definedName>
    <definedName name="BEx5CAPTVN2NBT3UOMA1UFAL1C2R" localSheetId="0" hidden="1">#REF!</definedName>
    <definedName name="BEx5CAPTVN2NBT3UOMA1UFAL1C2R" localSheetId="2" hidden="1">#REF!</definedName>
    <definedName name="BEx5CAPTVN2NBT3UOMA1UFAL1C2R" localSheetId="5" hidden="1">#REF!</definedName>
    <definedName name="BEx5CAPTVN2NBT3UOMA1UFAL1C2R" hidden="1">#REF!</definedName>
    <definedName name="BEx5CEM3SYF9XP0ZZVE0GEPCLV3F" localSheetId="0" hidden="1">#REF!</definedName>
    <definedName name="BEx5CEM3SYF9XP0ZZVE0GEPCLV3F" localSheetId="2" hidden="1">#REF!</definedName>
    <definedName name="BEx5CEM3SYF9XP0ZZVE0GEPCLV3F" localSheetId="5" hidden="1">#REF!</definedName>
    <definedName name="BEx5CEM3SYF9XP0ZZVE0GEPCLV3F" hidden="1">#REF!</definedName>
    <definedName name="BEx5CFYQ0F1Z6P8SCVJ0I3UPVFE4" localSheetId="0" hidden="1">#REF!</definedName>
    <definedName name="BEx5CFYQ0F1Z6P8SCVJ0I3UPVFE4" localSheetId="2" hidden="1">#REF!</definedName>
    <definedName name="BEx5CFYQ0F1Z6P8SCVJ0I3UPVFE4" localSheetId="5" hidden="1">#REF!</definedName>
    <definedName name="BEx5CFYQ0F1Z6P8SCVJ0I3UPVFE4" hidden="1">#REF!</definedName>
    <definedName name="BEx5CINUDCSDCAJSNNV7XVNU8Q79" localSheetId="0" hidden="1">#REF!</definedName>
    <definedName name="BEx5CINUDCSDCAJSNNV7XVNU8Q79" localSheetId="2" hidden="1">#REF!</definedName>
    <definedName name="BEx5CINUDCSDCAJSNNV7XVNU8Q79" localSheetId="5" hidden="1">#REF!</definedName>
    <definedName name="BEx5CINUDCSDCAJSNNV7XVNU8Q79" hidden="1">#REF!</definedName>
    <definedName name="BEx5CNLUIOYU8EODGA03Z3547I9T" localSheetId="0" hidden="1">#REF!</definedName>
    <definedName name="BEx5CNLUIOYU8EODGA03Z3547I9T" localSheetId="2" hidden="1">#REF!</definedName>
    <definedName name="BEx5CNLUIOYU8EODGA03Z3547I9T" localSheetId="5" hidden="1">#REF!</definedName>
    <definedName name="BEx5CNLUIOYU8EODGA03Z3547I9T" hidden="1">#REF!</definedName>
    <definedName name="BEx5CPEKNSJORIPFQC2E1LTRYY8L" localSheetId="0" hidden="1">#REF!</definedName>
    <definedName name="BEx5CPEKNSJORIPFQC2E1LTRYY8L" localSheetId="2" hidden="1">#REF!</definedName>
    <definedName name="BEx5CPEKNSJORIPFQC2E1LTRYY8L" localSheetId="5" hidden="1">#REF!</definedName>
    <definedName name="BEx5CPEKNSJORIPFQC2E1LTRYY8L" hidden="1">#REF!</definedName>
    <definedName name="BEx5CSUOL05D8PAM2TRDA9VRJT1O" localSheetId="0" hidden="1">#REF!</definedName>
    <definedName name="BEx5CSUOL05D8PAM2TRDA9VRJT1O" localSheetId="2" hidden="1">#REF!</definedName>
    <definedName name="BEx5CSUOL05D8PAM2TRDA9VRJT1O" localSheetId="5" hidden="1">#REF!</definedName>
    <definedName name="BEx5CSUOL05D8PAM2TRDA9VRJT1O" hidden="1">#REF!</definedName>
    <definedName name="BEx5CUNFOO4YDFJ22HCMI2QKIGKM" localSheetId="0" hidden="1">#REF!</definedName>
    <definedName name="BEx5CUNFOO4YDFJ22HCMI2QKIGKM" localSheetId="2" hidden="1">#REF!</definedName>
    <definedName name="BEx5CUNFOO4YDFJ22HCMI2QKIGKM" localSheetId="5" hidden="1">#REF!</definedName>
    <definedName name="BEx5CUNFOO4YDFJ22HCMI2QKIGKM" hidden="1">#REF!</definedName>
    <definedName name="BEx5D2W3OTZO7F8Q91CV254Q4LKE" localSheetId="0" hidden="1">#REF!</definedName>
    <definedName name="BEx5D2W3OTZO7F8Q91CV254Q4LKE" localSheetId="2" hidden="1">#REF!</definedName>
    <definedName name="BEx5D2W3OTZO7F8Q91CV254Q4LKE" localSheetId="5" hidden="1">#REF!</definedName>
    <definedName name="BEx5D2W3OTZO7F8Q91CV254Q4LKE" hidden="1">#REF!</definedName>
    <definedName name="BEx5D5W0OED6788ZKXNBW6BMYRB4" localSheetId="0" hidden="1">#REF!</definedName>
    <definedName name="BEx5D5W0OED6788ZKXNBW6BMYRB4" localSheetId="2" hidden="1">#REF!</definedName>
    <definedName name="BEx5D5W0OED6788ZKXNBW6BMYRB4" localSheetId="5" hidden="1">#REF!</definedName>
    <definedName name="BEx5D5W0OED6788ZKXNBW6BMYRB4" hidden="1">#REF!</definedName>
    <definedName name="BEx5D8L47OF0WHBPFWXGZINZWUBZ" localSheetId="0" hidden="1">#REF!</definedName>
    <definedName name="BEx5D8L47OF0WHBPFWXGZINZWUBZ" localSheetId="2" hidden="1">#REF!</definedName>
    <definedName name="BEx5D8L47OF0WHBPFWXGZINZWUBZ" localSheetId="5" hidden="1">#REF!</definedName>
    <definedName name="BEx5D8L47OF0WHBPFWXGZINZWUBZ" hidden="1">#REF!</definedName>
    <definedName name="BEx5DAJAHQ2SKUPCKSCR3PYML67L" localSheetId="0" hidden="1">#REF!</definedName>
    <definedName name="BEx5DAJAHQ2SKUPCKSCR3PYML67L" localSheetId="2" hidden="1">#REF!</definedName>
    <definedName name="BEx5DAJAHQ2SKUPCKSCR3PYML67L" localSheetId="5" hidden="1">#REF!</definedName>
    <definedName name="BEx5DAJAHQ2SKUPCKSCR3PYML67L" hidden="1">#REF!</definedName>
    <definedName name="BEx5DC18JM1KJCV44PF18E0LNRKA" localSheetId="0" hidden="1">#REF!</definedName>
    <definedName name="BEx5DC18JM1KJCV44PF18E0LNRKA" localSheetId="2" hidden="1">#REF!</definedName>
    <definedName name="BEx5DC18JM1KJCV44PF18E0LNRKA" localSheetId="5" hidden="1">#REF!</definedName>
    <definedName name="BEx5DC18JM1KJCV44PF18E0LNRKA" hidden="1">#REF!</definedName>
    <definedName name="BEx5DJIZBTNS011R9IIG2OQ2L6ZX" localSheetId="0" hidden="1">#REF!</definedName>
    <definedName name="BEx5DJIZBTNS011R9IIG2OQ2L6ZX" localSheetId="2" hidden="1">#REF!</definedName>
    <definedName name="BEx5DJIZBTNS011R9IIG2OQ2L6ZX" localSheetId="5" hidden="1">#REF!</definedName>
    <definedName name="BEx5DJIZBTNS011R9IIG2OQ2L6ZX" hidden="1">#REF!</definedName>
    <definedName name="BEx5E123OLO9WQUOIRIDJ967KAGK" localSheetId="0" hidden="1">#REF!</definedName>
    <definedName name="BEx5E123OLO9WQUOIRIDJ967KAGK" localSheetId="2" hidden="1">#REF!</definedName>
    <definedName name="BEx5E123OLO9WQUOIRIDJ967KAGK" localSheetId="5" hidden="1">#REF!</definedName>
    <definedName name="BEx5E123OLO9WQUOIRIDJ967KAGK" hidden="1">#REF!</definedName>
    <definedName name="BEx5E2UU5NES6W779W2OZTZOB4O7" localSheetId="0" hidden="1">#REF!</definedName>
    <definedName name="BEx5E2UU5NES6W779W2OZTZOB4O7" localSheetId="2" hidden="1">#REF!</definedName>
    <definedName name="BEx5E2UU5NES6W779W2OZTZOB4O7" localSheetId="5" hidden="1">#REF!</definedName>
    <definedName name="BEx5E2UU5NES6W779W2OZTZOB4O7" hidden="1">#REF!</definedName>
    <definedName name="BEx5E4CSE5G83J5K32WENF7BXL82" localSheetId="0" hidden="1">#REF!</definedName>
    <definedName name="BEx5E4CSE5G83J5K32WENF7BXL82" localSheetId="2" hidden="1">#REF!</definedName>
    <definedName name="BEx5E4CSE5G83J5K32WENF7BXL82" localSheetId="5" hidden="1">#REF!</definedName>
    <definedName name="BEx5E4CSE5G83J5K32WENF7BXL82" hidden="1">#REF!</definedName>
    <definedName name="BEx5ELQL9B0VR6UT18KP11DHOTFX" localSheetId="0" hidden="1">#REF!</definedName>
    <definedName name="BEx5ELQL9B0VR6UT18KP11DHOTFX" localSheetId="2" hidden="1">#REF!</definedName>
    <definedName name="BEx5ELQL9B0VR6UT18KP11DHOTFX" localSheetId="5" hidden="1">#REF!</definedName>
    <definedName name="BEx5ELQL9B0VR6UT18KP11DHOTFX" hidden="1">#REF!</definedName>
    <definedName name="BEx5ER4TJTFPN7IB1MNEB1ZFR5M6" localSheetId="0" hidden="1">#REF!</definedName>
    <definedName name="BEx5ER4TJTFPN7IB1MNEB1ZFR5M6" localSheetId="2" hidden="1">#REF!</definedName>
    <definedName name="BEx5ER4TJTFPN7IB1MNEB1ZFR5M6" localSheetId="5" hidden="1">#REF!</definedName>
    <definedName name="BEx5ER4TJTFPN7IB1MNEB1ZFR5M6" hidden="1">#REF!</definedName>
    <definedName name="BEx5EW87ACRI46LAKG0VDJVFLG7R" localSheetId="0" hidden="1">#REF!</definedName>
    <definedName name="BEx5EW87ACRI46LAKG0VDJVFLG7R" localSheetId="2" hidden="1">#REF!</definedName>
    <definedName name="BEx5EW87ACRI46LAKG0VDJVFLG7R" localSheetId="5" hidden="1">#REF!</definedName>
    <definedName name="BEx5EW87ACRI46LAKG0VDJVFLG7R" hidden="1">#REF!</definedName>
    <definedName name="BEx5F6KF3SROYIFF0A1HJRV87YZC" localSheetId="0" hidden="1">#REF!</definedName>
    <definedName name="BEx5F6KF3SROYIFF0A1HJRV87YZC" localSheetId="2" hidden="1">#REF!</definedName>
    <definedName name="BEx5F6KF3SROYIFF0A1HJRV87YZC" localSheetId="5" hidden="1">#REF!</definedName>
    <definedName name="BEx5F6KF3SROYIFF0A1HJRV87YZC" hidden="1">#REF!</definedName>
    <definedName name="BEx5F6V72QTCK7O39Y59R0EVM6CW" localSheetId="0" hidden="1">#REF!</definedName>
    <definedName name="BEx5F6V72QTCK7O39Y59R0EVM6CW" localSheetId="2" hidden="1">#REF!</definedName>
    <definedName name="BEx5F6V72QTCK7O39Y59R0EVM6CW" localSheetId="5" hidden="1">#REF!</definedName>
    <definedName name="BEx5F6V72QTCK7O39Y59R0EVM6CW" hidden="1">#REF!</definedName>
    <definedName name="BEx5F9K9B2XA4LVU2LJMI89AW8BO" localSheetId="0" hidden="1">#REF!</definedName>
    <definedName name="BEx5F9K9B2XA4LVU2LJMI89AW8BO" localSheetId="2" hidden="1">#REF!</definedName>
    <definedName name="BEx5F9K9B2XA4LVU2LJMI89AW8BO" localSheetId="5" hidden="1">#REF!</definedName>
    <definedName name="BEx5F9K9B2XA4LVU2LJMI89AW8BO" hidden="1">#REF!</definedName>
    <definedName name="BEx5FGLQVACD5F5YZG4DGSCHCGO2" localSheetId="0" hidden="1">#REF!</definedName>
    <definedName name="BEx5FGLQVACD5F5YZG4DGSCHCGO2" localSheetId="2" hidden="1">#REF!</definedName>
    <definedName name="BEx5FGLQVACD5F5YZG4DGSCHCGO2" localSheetId="5" hidden="1">#REF!</definedName>
    <definedName name="BEx5FGLQVACD5F5YZG4DGSCHCGO2" hidden="1">#REF!</definedName>
    <definedName name="BEx5FLJWHLW3BTZILDPN5NMA449V" localSheetId="0" hidden="1">#REF!</definedName>
    <definedName name="BEx5FLJWHLW3BTZILDPN5NMA449V" localSheetId="2" hidden="1">#REF!</definedName>
    <definedName name="BEx5FLJWHLW3BTZILDPN5NMA449V" localSheetId="5" hidden="1">#REF!</definedName>
    <definedName name="BEx5FLJWHLW3BTZILDPN5NMA449V" hidden="1">#REF!</definedName>
    <definedName name="BEx5FNI2O10YN2SI1NO4X5GP3GTF" localSheetId="0" hidden="1">#REF!</definedName>
    <definedName name="BEx5FNI2O10YN2SI1NO4X5GP3GTF" localSheetId="2" hidden="1">#REF!</definedName>
    <definedName name="BEx5FNI2O10YN2SI1NO4X5GP3GTF" localSheetId="5" hidden="1">#REF!</definedName>
    <definedName name="BEx5FNI2O10YN2SI1NO4X5GP3GTF" hidden="1">#REF!</definedName>
    <definedName name="BEx5FO8YRFSZCG3L608EHIHIHFY4" localSheetId="0" hidden="1">#REF!</definedName>
    <definedName name="BEx5FO8YRFSZCG3L608EHIHIHFY4" localSheetId="2" hidden="1">#REF!</definedName>
    <definedName name="BEx5FO8YRFSZCG3L608EHIHIHFY4" localSheetId="5" hidden="1">#REF!</definedName>
    <definedName name="BEx5FO8YRFSZCG3L608EHIHIHFY4" hidden="1">#REF!</definedName>
    <definedName name="BEx5FOUK8T0EOTFUKGIWKKOE6F7G" localSheetId="0" hidden="1">#REF!</definedName>
    <definedName name="BEx5FOUK8T0EOTFUKGIWKKOE6F7G" localSheetId="2" hidden="1">#REF!</definedName>
    <definedName name="BEx5FOUK8T0EOTFUKGIWKKOE6F7G" localSheetId="5" hidden="1">#REF!</definedName>
    <definedName name="BEx5FOUK8T0EOTFUKGIWKKOE6F7G" hidden="1">#REF!</definedName>
    <definedName name="BEx5FQNA6V4CNYSH013K45RI4BCV" localSheetId="0" hidden="1">#REF!</definedName>
    <definedName name="BEx5FQNA6V4CNYSH013K45RI4BCV" localSheetId="2" hidden="1">#REF!</definedName>
    <definedName name="BEx5FQNA6V4CNYSH013K45RI4BCV" localSheetId="5" hidden="1">#REF!</definedName>
    <definedName name="BEx5FQNA6V4CNYSH013K45RI4BCV" hidden="1">#REF!</definedName>
    <definedName name="BEx5FVQPPEU32CPNV9RRQ9MNLLVE" localSheetId="0" hidden="1">#REF!</definedName>
    <definedName name="BEx5FVQPPEU32CPNV9RRQ9MNLLVE" localSheetId="2" hidden="1">#REF!</definedName>
    <definedName name="BEx5FVQPPEU32CPNV9RRQ9MNLLVE" localSheetId="5" hidden="1">#REF!</definedName>
    <definedName name="BEx5FVQPPEU32CPNV9RRQ9MNLLVE" hidden="1">#REF!</definedName>
    <definedName name="BEx5FZC6RK92TU32WZ4N099LWYKZ" localSheetId="0" hidden="1">#REF!</definedName>
    <definedName name="BEx5FZC6RK92TU32WZ4N099LWYKZ" localSheetId="2" hidden="1">#REF!</definedName>
    <definedName name="BEx5FZC6RK92TU32WZ4N099LWYKZ" localSheetId="5" hidden="1">#REF!</definedName>
    <definedName name="BEx5FZC6RK92TU32WZ4N099LWYKZ" hidden="1">#REF!</definedName>
    <definedName name="BEx5G08KGMG5X2AQKDGPFYG5GH94" localSheetId="0" hidden="1">#REF!</definedName>
    <definedName name="BEx5G08KGMG5X2AQKDGPFYG5GH94" localSheetId="2" hidden="1">#REF!</definedName>
    <definedName name="BEx5G08KGMG5X2AQKDGPFYG5GH94" localSheetId="5" hidden="1">#REF!</definedName>
    <definedName name="BEx5G08KGMG5X2AQKDGPFYG5GH94" hidden="1">#REF!</definedName>
    <definedName name="BEx5G1A8TFN4C4QII35U9DKYNIS8" localSheetId="0" hidden="1">#REF!</definedName>
    <definedName name="BEx5G1A8TFN4C4QII35U9DKYNIS8" localSheetId="2" hidden="1">#REF!</definedName>
    <definedName name="BEx5G1A8TFN4C4QII35U9DKYNIS8" localSheetId="5" hidden="1">#REF!</definedName>
    <definedName name="BEx5G1A8TFN4C4QII35U9DKYNIS8" hidden="1">#REF!</definedName>
    <definedName name="BEx5G1L0QO91KEPDMV1D8OT4BT73" localSheetId="0" hidden="1">#REF!</definedName>
    <definedName name="BEx5G1L0QO91KEPDMV1D8OT4BT73" localSheetId="2" hidden="1">#REF!</definedName>
    <definedName name="BEx5G1L0QO91KEPDMV1D8OT4BT73" localSheetId="5" hidden="1">#REF!</definedName>
    <definedName name="BEx5G1L0QO91KEPDMV1D8OT4BT73" hidden="1">#REF!</definedName>
    <definedName name="BEx5G86DZL1VYUX6KWODAP3WFAWP" localSheetId="0" hidden="1">#REF!</definedName>
    <definedName name="BEx5G86DZL1VYUX6KWODAP3WFAWP" localSheetId="2" hidden="1">#REF!</definedName>
    <definedName name="BEx5G86DZL1VYUX6KWODAP3WFAWP" localSheetId="5" hidden="1">#REF!</definedName>
    <definedName name="BEx5G86DZL1VYUX6KWODAP3WFAWP" hidden="1">#REF!</definedName>
    <definedName name="BEx5G8BV2GIOCM3C7IUFK8L04A6M" localSheetId="0" hidden="1">#REF!</definedName>
    <definedName name="BEx5G8BV2GIOCM3C7IUFK8L04A6M" localSheetId="2" hidden="1">#REF!</definedName>
    <definedName name="BEx5G8BV2GIOCM3C7IUFK8L04A6M" localSheetId="5" hidden="1">#REF!</definedName>
    <definedName name="BEx5G8BV2GIOCM3C7IUFK8L04A6M" hidden="1">#REF!</definedName>
    <definedName name="BEx5GID9MVBUPFFT9M8K8B5MO9NV" localSheetId="0" hidden="1">#REF!</definedName>
    <definedName name="BEx5GID9MVBUPFFT9M8K8B5MO9NV" localSheetId="2" hidden="1">#REF!</definedName>
    <definedName name="BEx5GID9MVBUPFFT9M8K8B5MO9NV" localSheetId="5" hidden="1">#REF!</definedName>
    <definedName name="BEx5GID9MVBUPFFT9M8K8B5MO9NV" hidden="1">#REF!</definedName>
    <definedName name="BEx5GN0EWA9SCQDPQ7NTUQH82QVK" localSheetId="0" hidden="1">#REF!</definedName>
    <definedName name="BEx5GN0EWA9SCQDPQ7NTUQH82QVK" localSheetId="2" hidden="1">#REF!</definedName>
    <definedName name="BEx5GN0EWA9SCQDPQ7NTUQH82QVK" localSheetId="5" hidden="1">#REF!</definedName>
    <definedName name="BEx5GN0EWA9SCQDPQ7NTUQH82QVK" hidden="1">#REF!</definedName>
    <definedName name="BEx5GNBCU4WZ74I0UXFL9ZG2XSGJ" localSheetId="0" hidden="1">#REF!</definedName>
    <definedName name="BEx5GNBCU4WZ74I0UXFL9ZG2XSGJ" localSheetId="2" hidden="1">#REF!</definedName>
    <definedName name="BEx5GNBCU4WZ74I0UXFL9ZG2XSGJ" localSheetId="5" hidden="1">#REF!</definedName>
    <definedName name="BEx5GNBCU4WZ74I0UXFL9ZG2XSGJ" hidden="1">#REF!</definedName>
    <definedName name="BEx5GUCTYC7QCWGWU5BTO7Y7HDZX" localSheetId="0" hidden="1">#REF!</definedName>
    <definedName name="BEx5GUCTYC7QCWGWU5BTO7Y7HDZX" localSheetId="2" hidden="1">#REF!</definedName>
    <definedName name="BEx5GUCTYC7QCWGWU5BTO7Y7HDZX" localSheetId="5" hidden="1">#REF!</definedName>
    <definedName name="BEx5GUCTYC7QCWGWU5BTO7Y7HDZX" hidden="1">#REF!</definedName>
    <definedName name="BEx5GYUPJULJQ624TEESYFG1NFOH" localSheetId="0" hidden="1">#REF!</definedName>
    <definedName name="BEx5GYUPJULJQ624TEESYFG1NFOH" localSheetId="2" hidden="1">#REF!</definedName>
    <definedName name="BEx5GYUPJULJQ624TEESYFG1NFOH" localSheetId="5" hidden="1">#REF!</definedName>
    <definedName name="BEx5GYUPJULJQ624TEESYFG1NFOH" hidden="1">#REF!</definedName>
    <definedName name="BEx5H0NEE0AIN5E2UHJ9J9ISU9N1" localSheetId="0" hidden="1">#REF!</definedName>
    <definedName name="BEx5H0NEE0AIN5E2UHJ9J9ISU9N1" localSheetId="2" hidden="1">#REF!</definedName>
    <definedName name="BEx5H0NEE0AIN5E2UHJ9J9ISU9N1" localSheetId="5" hidden="1">#REF!</definedName>
    <definedName name="BEx5H0NEE0AIN5E2UHJ9J9ISU9N1" hidden="1">#REF!</definedName>
    <definedName name="BEx5H1UJSEUQM2K8QHQXO5THVHSO" localSheetId="0" hidden="1">#REF!</definedName>
    <definedName name="BEx5H1UJSEUQM2K8QHQXO5THVHSO" localSheetId="2" hidden="1">#REF!</definedName>
    <definedName name="BEx5H1UJSEUQM2K8QHQXO5THVHSO" localSheetId="5" hidden="1">#REF!</definedName>
    <definedName name="BEx5H1UJSEUQM2K8QHQXO5THVHSO" hidden="1">#REF!</definedName>
    <definedName name="BEx5H78SWSMTWKQVAC01YN6480JD" localSheetId="0" hidden="1">#REF!</definedName>
    <definedName name="BEx5H78SWSMTWKQVAC01YN6480JD" localSheetId="2" hidden="1">#REF!</definedName>
    <definedName name="BEx5H78SWSMTWKQVAC01YN6480JD" localSheetId="5" hidden="1">#REF!</definedName>
    <definedName name="BEx5H78SWSMTWKQVAC01YN6480JD" hidden="1">#REF!</definedName>
    <definedName name="BEx5HAOT9XWUF7XIFRZZS8B9F5TZ" localSheetId="0" hidden="1">#REF!</definedName>
    <definedName name="BEx5HAOT9XWUF7XIFRZZS8B9F5TZ" localSheetId="2" hidden="1">#REF!</definedName>
    <definedName name="BEx5HAOT9XWUF7XIFRZZS8B9F5TZ" localSheetId="5" hidden="1">#REF!</definedName>
    <definedName name="BEx5HAOT9XWUF7XIFRZZS8B9F5TZ" hidden="1">#REF!</definedName>
    <definedName name="BEx5HE4XRF9BUY04MENWY9CHHN5H" localSheetId="0" hidden="1">#REF!</definedName>
    <definedName name="BEx5HE4XRF9BUY04MENWY9CHHN5H" localSheetId="2" hidden="1">#REF!</definedName>
    <definedName name="BEx5HE4XRF9BUY04MENWY9CHHN5H" localSheetId="5" hidden="1">#REF!</definedName>
    <definedName name="BEx5HE4XRF9BUY04MENWY9CHHN5H" hidden="1">#REF!</definedName>
    <definedName name="BEx5HFHMABAT0H9KKS754X4T304E" localSheetId="0" hidden="1">#REF!</definedName>
    <definedName name="BEx5HFHMABAT0H9KKS754X4T304E" localSheetId="2" hidden="1">#REF!</definedName>
    <definedName name="BEx5HFHMABAT0H9KKS754X4T304E" localSheetId="5" hidden="1">#REF!</definedName>
    <definedName name="BEx5HFHMABAT0H9KKS754X4T304E" hidden="1">#REF!</definedName>
    <definedName name="BEx5HGDZ7MX1S3KNXLRL9WU565V4" localSheetId="0" hidden="1">#REF!</definedName>
    <definedName name="BEx5HGDZ7MX1S3KNXLRL9WU565V4" localSheetId="2" hidden="1">#REF!</definedName>
    <definedName name="BEx5HGDZ7MX1S3KNXLRL9WU565V4" localSheetId="5" hidden="1">#REF!</definedName>
    <definedName name="BEx5HGDZ7MX1S3KNXLRL9WU565V4" hidden="1">#REF!</definedName>
    <definedName name="BEx5HJ8DU0ZDRX2BY3TDR7LG7FYG" localSheetId="0" hidden="1">#REF!</definedName>
    <definedName name="BEx5HJ8DU0ZDRX2BY3TDR7LG7FYG" localSheetId="2" hidden="1">#REF!</definedName>
    <definedName name="BEx5HJ8DU0ZDRX2BY3TDR7LG7FYG" localSheetId="5" hidden="1">#REF!</definedName>
    <definedName name="BEx5HJ8DU0ZDRX2BY3TDR7LG7FYG" hidden="1">#REF!</definedName>
    <definedName name="BEx5HJZ9FAVNZSSBTAYRPZDYM9NU" localSheetId="0" hidden="1">#REF!</definedName>
    <definedName name="BEx5HJZ9FAVNZSSBTAYRPZDYM9NU" localSheetId="2" hidden="1">#REF!</definedName>
    <definedName name="BEx5HJZ9FAVNZSSBTAYRPZDYM9NU" localSheetId="5" hidden="1">#REF!</definedName>
    <definedName name="BEx5HJZ9FAVNZSSBTAYRPZDYM9NU" hidden="1">#REF!</definedName>
    <definedName name="BEx5HMDKAGHEFJ193YZUKU547LDS" localSheetId="0" hidden="1">#REF!</definedName>
    <definedName name="BEx5HMDKAGHEFJ193YZUKU547LDS" localSheetId="2" hidden="1">#REF!</definedName>
    <definedName name="BEx5HMDKAGHEFJ193YZUKU547LDS" localSheetId="5" hidden="1">#REF!</definedName>
    <definedName name="BEx5HMDKAGHEFJ193YZUKU547LDS" hidden="1">#REF!</definedName>
    <definedName name="BEx5HZ9JMKHNLFWLVUB1WP5B39BL" localSheetId="0" hidden="1">#REF!</definedName>
    <definedName name="BEx5HZ9JMKHNLFWLVUB1WP5B39BL" localSheetId="2" hidden="1">#REF!</definedName>
    <definedName name="BEx5HZ9JMKHNLFWLVUB1WP5B39BL" localSheetId="5" hidden="1">#REF!</definedName>
    <definedName name="BEx5HZ9JMKHNLFWLVUB1WP5B39BL" hidden="1">#REF!</definedName>
    <definedName name="BEx5I1D22RX2VD9NZESVVM6JZ8G5" localSheetId="0" hidden="1">#REF!</definedName>
    <definedName name="BEx5I1D22RX2VD9NZESVVM6JZ8G5" localSheetId="2" hidden="1">#REF!</definedName>
    <definedName name="BEx5I1D22RX2VD9NZESVVM6JZ8G5" localSheetId="5" hidden="1">#REF!</definedName>
    <definedName name="BEx5I1D22RX2VD9NZESVVM6JZ8G5" hidden="1">#REF!</definedName>
    <definedName name="BEx5I244LQHZTF3XI66J8705R9XX" localSheetId="0" hidden="1">#REF!</definedName>
    <definedName name="BEx5I244LQHZTF3XI66J8705R9XX" localSheetId="2" hidden="1">#REF!</definedName>
    <definedName name="BEx5I244LQHZTF3XI66J8705R9XX" localSheetId="5" hidden="1">#REF!</definedName>
    <definedName name="BEx5I244LQHZTF3XI66J8705R9XX" hidden="1">#REF!</definedName>
    <definedName name="BEx5I5K5UOAJ82FDJ4HULUM3KX7E" localSheetId="0" hidden="1">#REF!</definedName>
    <definedName name="BEx5I5K5UOAJ82FDJ4HULUM3KX7E" localSheetId="2" hidden="1">#REF!</definedName>
    <definedName name="BEx5I5K5UOAJ82FDJ4HULUM3KX7E" localSheetId="5" hidden="1">#REF!</definedName>
    <definedName name="BEx5I5K5UOAJ82FDJ4HULUM3KX7E" hidden="1">#REF!</definedName>
    <definedName name="BEx5I8PBP4LIXDGID5BP0THLO0AQ" localSheetId="0" hidden="1">#REF!</definedName>
    <definedName name="BEx5I8PBP4LIXDGID5BP0THLO0AQ" localSheetId="2" hidden="1">#REF!</definedName>
    <definedName name="BEx5I8PBP4LIXDGID5BP0THLO0AQ" localSheetId="5" hidden="1">#REF!</definedName>
    <definedName name="BEx5I8PBP4LIXDGID5BP0THLO0AQ" hidden="1">#REF!</definedName>
    <definedName name="BEx5I8USVUB3JP4S9OXGMZVMOQXR" localSheetId="0" hidden="1">#REF!</definedName>
    <definedName name="BEx5I8USVUB3JP4S9OXGMZVMOQXR" localSheetId="2" hidden="1">#REF!</definedName>
    <definedName name="BEx5I8USVUB3JP4S9OXGMZVMOQXR" localSheetId="5" hidden="1">#REF!</definedName>
    <definedName name="BEx5I8USVUB3JP4S9OXGMZVMOQXR" hidden="1">#REF!</definedName>
    <definedName name="BEx5I9GDQSYIAL65UQNDMNFQCS9Y" localSheetId="0" hidden="1">#REF!</definedName>
    <definedName name="BEx5I9GDQSYIAL65UQNDMNFQCS9Y" localSheetId="2" hidden="1">#REF!</definedName>
    <definedName name="BEx5I9GDQSYIAL65UQNDMNFQCS9Y" localSheetId="5" hidden="1">#REF!</definedName>
    <definedName name="BEx5I9GDQSYIAL65UQNDMNFQCS9Y" hidden="1">#REF!</definedName>
    <definedName name="BEx5IBUPG9AWNW5PK7JGRGEJ4OLM" localSheetId="0" hidden="1">#REF!</definedName>
    <definedName name="BEx5IBUPG9AWNW5PK7JGRGEJ4OLM" localSheetId="2" hidden="1">#REF!</definedName>
    <definedName name="BEx5IBUPG9AWNW5PK7JGRGEJ4OLM" localSheetId="5" hidden="1">#REF!</definedName>
    <definedName name="BEx5IBUPG9AWNW5PK7JGRGEJ4OLM" hidden="1">#REF!</definedName>
    <definedName name="BEx5IC06RVN8BSAEPREVKHKLCJ2L" localSheetId="0" hidden="1">#REF!</definedName>
    <definedName name="BEx5IC06RVN8BSAEPREVKHKLCJ2L" localSheetId="2" hidden="1">#REF!</definedName>
    <definedName name="BEx5IC06RVN8BSAEPREVKHKLCJ2L" localSheetId="5" hidden="1">#REF!</definedName>
    <definedName name="BEx5IC06RVN8BSAEPREVKHKLCJ2L" hidden="1">#REF!</definedName>
    <definedName name="BEx5IMN4F143KVYVDFOQYZVJG5X6" localSheetId="0" hidden="1">#REF!</definedName>
    <definedName name="BEx5IMN4F143KVYVDFOQYZVJG5X6" localSheetId="2" hidden="1">#REF!</definedName>
    <definedName name="BEx5IMN4F143KVYVDFOQYZVJG5X6" localSheetId="5" hidden="1">#REF!</definedName>
    <definedName name="BEx5IMN4F143KVYVDFOQYZVJG5X6" hidden="1">#REF!</definedName>
    <definedName name="BEx5ITU42638OWOBF2BOWE37XFP9" localSheetId="0" hidden="1">#REF!</definedName>
    <definedName name="BEx5ITU42638OWOBF2BOWE37XFP9" localSheetId="2" hidden="1">#REF!</definedName>
    <definedName name="BEx5ITU42638OWOBF2BOWE37XFP9" localSheetId="5" hidden="1">#REF!</definedName>
    <definedName name="BEx5ITU42638OWOBF2BOWE37XFP9" hidden="1">#REF!</definedName>
    <definedName name="BEx5J0FFP1KS4NGY20AEJI8VREEA" localSheetId="0" hidden="1">#REF!</definedName>
    <definedName name="BEx5J0FFP1KS4NGY20AEJI8VREEA" localSheetId="2" hidden="1">#REF!</definedName>
    <definedName name="BEx5J0FFP1KS4NGY20AEJI8VREEA" localSheetId="5" hidden="1">#REF!</definedName>
    <definedName name="BEx5J0FFP1KS4NGY20AEJI8VREEA" hidden="1">#REF!</definedName>
    <definedName name="BEx5JF3ZXLDIS8VNKDCY7ZI7H1CI" localSheetId="0" hidden="1">#REF!</definedName>
    <definedName name="BEx5JF3ZXLDIS8VNKDCY7ZI7H1CI" localSheetId="2" hidden="1">#REF!</definedName>
    <definedName name="BEx5JF3ZXLDIS8VNKDCY7ZI7H1CI" localSheetId="5" hidden="1">#REF!</definedName>
    <definedName name="BEx5JF3ZXLDIS8VNKDCY7ZI7H1CI" hidden="1">#REF!</definedName>
    <definedName name="BEx5JHCZJ8G6OOOW6EF3GABXKH6F" localSheetId="0" hidden="1">#REF!</definedName>
    <definedName name="BEx5JHCZJ8G6OOOW6EF3GABXKH6F" localSheetId="2" hidden="1">#REF!</definedName>
    <definedName name="BEx5JHCZJ8G6OOOW6EF3GABXKH6F" localSheetId="5" hidden="1">#REF!</definedName>
    <definedName name="BEx5JHCZJ8G6OOOW6EF3GABXKH6F" hidden="1">#REF!</definedName>
    <definedName name="BEx5JJB6W446THXQCRUKD3I7RKLP" localSheetId="0" hidden="1">#REF!</definedName>
    <definedName name="BEx5JJB6W446THXQCRUKD3I7RKLP" localSheetId="2" hidden="1">#REF!</definedName>
    <definedName name="BEx5JJB6W446THXQCRUKD3I7RKLP" localSheetId="5" hidden="1">#REF!</definedName>
    <definedName name="BEx5JJB6W446THXQCRUKD3I7RKLP" hidden="1">#REF!</definedName>
    <definedName name="BEx5JJWTMI37U3RDEJOYLO93RJ6Z" localSheetId="0" hidden="1">#REF!</definedName>
    <definedName name="BEx5JJWTMI37U3RDEJOYLO93RJ6Z" localSheetId="2" hidden="1">#REF!</definedName>
    <definedName name="BEx5JJWTMI37U3RDEJOYLO93RJ6Z" localSheetId="5" hidden="1">#REF!</definedName>
    <definedName name="BEx5JJWTMI37U3RDEJOYLO93RJ6Z" hidden="1">#REF!</definedName>
    <definedName name="BEx5JNCT8Z7XSSPD5EMNAJELCU2V" localSheetId="0" hidden="1">#REF!</definedName>
    <definedName name="BEx5JNCT8Z7XSSPD5EMNAJELCU2V" localSheetId="2" hidden="1">#REF!</definedName>
    <definedName name="BEx5JNCT8Z7XSSPD5EMNAJELCU2V" localSheetId="5" hidden="1">#REF!</definedName>
    <definedName name="BEx5JNCT8Z7XSSPD5EMNAJELCU2V" hidden="1">#REF!</definedName>
    <definedName name="BEx5JQCNT9Y4RM306CHC8IPY3HBZ" localSheetId="0" hidden="1">#REF!</definedName>
    <definedName name="BEx5JQCNT9Y4RM306CHC8IPY3HBZ" localSheetId="2" hidden="1">#REF!</definedName>
    <definedName name="BEx5JQCNT9Y4RM306CHC8IPY3HBZ" localSheetId="5" hidden="1">#REF!</definedName>
    <definedName name="BEx5JQCNT9Y4RM306CHC8IPY3HBZ" hidden="1">#REF!</definedName>
    <definedName name="BEx5K08PYKE6JOKBYIB006TX619P" localSheetId="0" hidden="1">#REF!</definedName>
    <definedName name="BEx5K08PYKE6JOKBYIB006TX619P" localSheetId="2" hidden="1">#REF!</definedName>
    <definedName name="BEx5K08PYKE6JOKBYIB006TX619P" localSheetId="5" hidden="1">#REF!</definedName>
    <definedName name="BEx5K08PYKE6JOKBYIB006TX619P" hidden="1">#REF!</definedName>
    <definedName name="BEx5K51DSERT1TR7B4A29R41W4NX" localSheetId="0" hidden="1">#REF!</definedName>
    <definedName name="BEx5K51DSERT1TR7B4A29R41W4NX" localSheetId="2" hidden="1">#REF!</definedName>
    <definedName name="BEx5K51DSERT1TR7B4A29R41W4NX" localSheetId="5" hidden="1">#REF!</definedName>
    <definedName name="BEx5K51DSERT1TR7B4A29R41W4NX" hidden="1">#REF!</definedName>
    <definedName name="BEx5KF88OT7666J799PZCTHRBOPU" localSheetId="0" hidden="1">#REF!</definedName>
    <definedName name="BEx5KF88OT7666J799PZCTHRBOPU" localSheetId="2" hidden="1">#REF!</definedName>
    <definedName name="BEx5KF88OT7666J799PZCTHRBOPU" localSheetId="5" hidden="1">#REF!</definedName>
    <definedName name="BEx5KF88OT7666J799PZCTHRBOPU" hidden="1">#REF!</definedName>
    <definedName name="BEx5KMVAY7UVXRQY7NI5EZYMNGC7" localSheetId="0" hidden="1">#REF!</definedName>
    <definedName name="BEx5KMVAY7UVXRQY7NI5EZYMNGC7" localSheetId="2" hidden="1">#REF!</definedName>
    <definedName name="BEx5KMVAY7UVXRQY7NI5EZYMNGC7" localSheetId="5" hidden="1">#REF!</definedName>
    <definedName name="BEx5KMVAY7UVXRQY7NI5EZYMNGC7" hidden="1">#REF!</definedName>
    <definedName name="BEx5KYER580I4T7WTLMUN7NLNP5K" localSheetId="0" hidden="1">#REF!</definedName>
    <definedName name="BEx5KYER580I4T7WTLMUN7NLNP5K" localSheetId="2" hidden="1">#REF!</definedName>
    <definedName name="BEx5KYER580I4T7WTLMUN7NLNP5K" localSheetId="5" hidden="1">#REF!</definedName>
    <definedName name="BEx5KYER580I4T7WTLMUN7NLNP5K" hidden="1">#REF!</definedName>
    <definedName name="BEx5LHLB3M6K4ZKY2F42QBZT30ZH" localSheetId="0" hidden="1">#REF!</definedName>
    <definedName name="BEx5LHLB3M6K4ZKY2F42QBZT30ZH" localSheetId="2" hidden="1">#REF!</definedName>
    <definedName name="BEx5LHLB3M6K4ZKY2F42QBZT30ZH" localSheetId="5" hidden="1">#REF!</definedName>
    <definedName name="BEx5LHLB3M6K4ZKY2F42QBZT30ZH" hidden="1">#REF!</definedName>
    <definedName name="BEx5LRMNU3HXIE1BUMDHRU31F7JJ" localSheetId="0" hidden="1">#REF!</definedName>
    <definedName name="BEx5LRMNU3HXIE1BUMDHRU31F7JJ" localSheetId="2" hidden="1">#REF!</definedName>
    <definedName name="BEx5LRMNU3HXIE1BUMDHRU31F7JJ" localSheetId="5" hidden="1">#REF!</definedName>
    <definedName name="BEx5LRMNU3HXIE1BUMDHRU31F7JJ" hidden="1">#REF!</definedName>
    <definedName name="BEx5LSJ1LPUAX3ENSPECWPG4J7D1" localSheetId="0" hidden="1">#REF!</definedName>
    <definedName name="BEx5LSJ1LPUAX3ENSPECWPG4J7D1" localSheetId="2" hidden="1">#REF!</definedName>
    <definedName name="BEx5LSJ1LPUAX3ENSPECWPG4J7D1" localSheetId="5" hidden="1">#REF!</definedName>
    <definedName name="BEx5LSJ1LPUAX3ENSPECWPG4J7D1" hidden="1">#REF!</definedName>
    <definedName name="BEx5LTKQ8RQWJE4BC88OP928893U" localSheetId="0" hidden="1">#REF!</definedName>
    <definedName name="BEx5LTKQ8RQWJE4BC88OP928893U" localSheetId="2" hidden="1">#REF!</definedName>
    <definedName name="BEx5LTKQ8RQWJE4BC88OP928893U" localSheetId="5" hidden="1">#REF!</definedName>
    <definedName name="BEx5LTKQ8RQWJE4BC88OP928893U" hidden="1">#REF!</definedName>
    <definedName name="BEx5LZ9QXSWRX35EGBF4FB303PNE" localSheetId="0" hidden="1">#REF!</definedName>
    <definedName name="BEx5LZ9QXSWRX35EGBF4FB303PNE" localSheetId="2" hidden="1">#REF!</definedName>
    <definedName name="BEx5LZ9QXSWRX35EGBF4FB303PNE" localSheetId="5" hidden="1">#REF!</definedName>
    <definedName name="BEx5LZ9QXSWRX35EGBF4FB303PNE" hidden="1">#REF!</definedName>
    <definedName name="BEx5MB9BR71LZDG7XXQ2EO58JC5F" localSheetId="0" hidden="1">#REF!</definedName>
    <definedName name="BEx5MB9BR71LZDG7XXQ2EO58JC5F" localSheetId="2" hidden="1">#REF!</definedName>
    <definedName name="BEx5MB9BR71LZDG7XXQ2EO58JC5F" localSheetId="5" hidden="1">#REF!</definedName>
    <definedName name="BEx5MB9BR71LZDG7XXQ2EO58JC5F" hidden="1">#REF!</definedName>
    <definedName name="BEx5MLQZM68YQSKARVWTTPINFQ2C" localSheetId="0" hidden="1">[22]Table!#REF!</definedName>
    <definedName name="BEx5MLQZM68YQSKARVWTTPINFQ2C" localSheetId="2" hidden="1">[22]Table!#REF!</definedName>
    <definedName name="BEx5MLQZM68YQSKARVWTTPINFQ2C" localSheetId="5" hidden="1">[22]Table!#REF!</definedName>
    <definedName name="BEx5MLQZM68YQSKARVWTTPINFQ2C" hidden="1">[22]Table!#REF!</definedName>
    <definedName name="BEx5MVXTKNBXHNWTL43C670E4KXC" localSheetId="0" hidden="1">#REF!</definedName>
    <definedName name="BEx5MVXTKNBXHNWTL43C670E4KXC" localSheetId="2" hidden="1">#REF!</definedName>
    <definedName name="BEx5MVXTKNBXHNWTL43C670E4KXC" localSheetId="5" hidden="1">#REF!</definedName>
    <definedName name="BEx5MVXTKNBXHNWTL43C670E4KXC" hidden="1">#REF!</definedName>
    <definedName name="BEx5N4XI4PWB1W9PMZ4O5R0HWTYD" localSheetId="0" hidden="1">#REF!</definedName>
    <definedName name="BEx5N4XI4PWB1W9PMZ4O5R0HWTYD" localSheetId="2" hidden="1">#REF!</definedName>
    <definedName name="BEx5N4XI4PWB1W9PMZ4O5R0HWTYD" localSheetId="5" hidden="1">#REF!</definedName>
    <definedName name="BEx5N4XI4PWB1W9PMZ4O5R0HWTYD" hidden="1">#REF!</definedName>
    <definedName name="BEx5N8TQPT9Q7AMBG5SNEYKR98Y8" localSheetId="0" hidden="1">#REF!</definedName>
    <definedName name="BEx5N8TQPT9Q7AMBG5SNEYKR98Y8" localSheetId="2" hidden="1">#REF!</definedName>
    <definedName name="BEx5N8TQPT9Q7AMBG5SNEYKR98Y8" localSheetId="5" hidden="1">#REF!</definedName>
    <definedName name="BEx5N8TQPT9Q7AMBG5SNEYKR98Y8" hidden="1">#REF!</definedName>
    <definedName name="BEx5NA68N6FJFX9UJXK4M14U487F" localSheetId="0" hidden="1">#REF!</definedName>
    <definedName name="BEx5NA68N6FJFX9UJXK4M14U487F" localSheetId="2" hidden="1">#REF!</definedName>
    <definedName name="BEx5NA68N6FJFX9UJXK4M14U487F" localSheetId="5" hidden="1">#REF!</definedName>
    <definedName name="BEx5NA68N6FJFX9UJXK4M14U487F" hidden="1">#REF!</definedName>
    <definedName name="BEx5ND64XZTLSC6HF2CJ3WYIIH2F" localSheetId="0" hidden="1">#REF!</definedName>
    <definedName name="BEx5ND64XZTLSC6HF2CJ3WYIIH2F" localSheetId="2" hidden="1">#REF!</definedName>
    <definedName name="BEx5ND64XZTLSC6HF2CJ3WYIIH2F" localSheetId="5" hidden="1">#REF!</definedName>
    <definedName name="BEx5ND64XZTLSC6HF2CJ3WYIIH2F" hidden="1">#REF!</definedName>
    <definedName name="BEx5NHTGLW35S2ITT7VPUKDNZRF7" localSheetId="0" hidden="1">#REF!</definedName>
    <definedName name="BEx5NHTGLW35S2ITT7VPUKDNZRF7" localSheetId="2" hidden="1">#REF!</definedName>
    <definedName name="BEx5NHTGLW35S2ITT7VPUKDNZRF7" localSheetId="5" hidden="1">#REF!</definedName>
    <definedName name="BEx5NHTGLW35S2ITT7VPUKDNZRF7" hidden="1">#REF!</definedName>
    <definedName name="BEx5NIKBG2GDJOYGE3WCXKU7YY51" localSheetId="0" hidden="1">#REF!</definedName>
    <definedName name="BEx5NIKBG2GDJOYGE3WCXKU7YY51" localSheetId="2" hidden="1">#REF!</definedName>
    <definedName name="BEx5NIKBG2GDJOYGE3WCXKU7YY51" localSheetId="5" hidden="1">#REF!</definedName>
    <definedName name="BEx5NIKBG2GDJOYGE3WCXKU7YY51" hidden="1">#REF!</definedName>
    <definedName name="BEx5NV06L5J5IMKGOMGKGJ4PBZCD" localSheetId="0" hidden="1">#REF!</definedName>
    <definedName name="BEx5NV06L5J5IMKGOMGKGJ4PBZCD" localSheetId="2" hidden="1">#REF!</definedName>
    <definedName name="BEx5NV06L5J5IMKGOMGKGJ4PBZCD" localSheetId="5" hidden="1">#REF!</definedName>
    <definedName name="BEx5NV06L5J5IMKGOMGKGJ4PBZCD" hidden="1">#REF!</definedName>
    <definedName name="BEx5NZSSQ6PY99ZX2D7Q9IGOR34W" localSheetId="0" hidden="1">#REF!</definedName>
    <definedName name="BEx5NZSSQ6PY99ZX2D7Q9IGOR34W" localSheetId="2" hidden="1">#REF!</definedName>
    <definedName name="BEx5NZSSQ6PY99ZX2D7Q9IGOR34W" localSheetId="5" hidden="1">#REF!</definedName>
    <definedName name="BEx5NZSSQ6PY99ZX2D7Q9IGOR34W" hidden="1">#REF!</definedName>
    <definedName name="BEx5O2CHK5IPBZFPSJ15PKMKXH2W" localSheetId="0" hidden="1">#REF!</definedName>
    <definedName name="BEx5O2CHK5IPBZFPSJ15PKMKXH2W" localSheetId="2" hidden="1">#REF!</definedName>
    <definedName name="BEx5O2CHK5IPBZFPSJ15PKMKXH2W" localSheetId="5" hidden="1">#REF!</definedName>
    <definedName name="BEx5O2CHK5IPBZFPSJ15PKMKXH2W" hidden="1">#REF!</definedName>
    <definedName name="BEx5O3ZUQ2OARA1CDOZ3NC4UE5AA" localSheetId="0" hidden="1">#REF!</definedName>
    <definedName name="BEx5O3ZUQ2OARA1CDOZ3NC4UE5AA" localSheetId="2" hidden="1">#REF!</definedName>
    <definedName name="BEx5O3ZUQ2OARA1CDOZ3NC4UE5AA" localSheetId="5" hidden="1">#REF!</definedName>
    <definedName name="BEx5O3ZUQ2OARA1CDOZ3NC4UE5AA" hidden="1">#REF!</definedName>
    <definedName name="BEx5OAFS0NJ2CB86A02E1JYHMLQ1" localSheetId="0" hidden="1">#REF!</definedName>
    <definedName name="BEx5OAFS0NJ2CB86A02E1JYHMLQ1" localSheetId="2" hidden="1">#REF!</definedName>
    <definedName name="BEx5OAFS0NJ2CB86A02E1JYHMLQ1" localSheetId="5" hidden="1">#REF!</definedName>
    <definedName name="BEx5OAFS0NJ2CB86A02E1JYHMLQ1" hidden="1">#REF!</definedName>
    <definedName name="BEx5OFDQH6J3G0YOE5U93X2QN95E" localSheetId="0" hidden="1">#REF!</definedName>
    <definedName name="BEx5OFDQH6J3G0YOE5U93X2QN95E" localSheetId="2" hidden="1">#REF!</definedName>
    <definedName name="BEx5OFDQH6J3G0YOE5U93X2QN95E" localSheetId="5" hidden="1">#REF!</definedName>
    <definedName name="BEx5OFDQH6J3G0YOE5U93X2QN95E" hidden="1">#REF!</definedName>
    <definedName name="BEx5OG4RPU8W1ETWDWM234NYYYEN" localSheetId="0" hidden="1">#REF!</definedName>
    <definedName name="BEx5OG4RPU8W1ETWDWM234NYYYEN" localSheetId="2" hidden="1">#REF!</definedName>
    <definedName name="BEx5OG4RPU8W1ETWDWM234NYYYEN" localSheetId="5" hidden="1">#REF!</definedName>
    <definedName name="BEx5OG4RPU8W1ETWDWM234NYYYEN" hidden="1">#REF!</definedName>
    <definedName name="BEx5OP9Y43F99O2IT69MKCCXGL61" localSheetId="0" hidden="1">#REF!</definedName>
    <definedName name="BEx5OP9Y43F99O2IT69MKCCXGL61" localSheetId="2" hidden="1">#REF!</definedName>
    <definedName name="BEx5OP9Y43F99O2IT69MKCCXGL61" localSheetId="5" hidden="1">#REF!</definedName>
    <definedName name="BEx5OP9Y43F99O2IT69MKCCXGL61" hidden="1">#REF!</definedName>
    <definedName name="BEx5ORDB6IPFBL15XLQCRC6PS01K" localSheetId="0" hidden="1">#REF!</definedName>
    <definedName name="BEx5ORDB6IPFBL15XLQCRC6PS01K" localSheetId="2" hidden="1">#REF!</definedName>
    <definedName name="BEx5ORDB6IPFBL15XLQCRC6PS01K" localSheetId="5" hidden="1">#REF!</definedName>
    <definedName name="BEx5ORDB6IPFBL15XLQCRC6PS01K" hidden="1">#REF!</definedName>
    <definedName name="BEx5P3243YD55WK9A04WKXBOHZ9F" localSheetId="0" hidden="1">'[21]10.08.5 - 2008 Capital - TDBU'!#REF!</definedName>
    <definedName name="BEx5P3243YD55WK9A04WKXBOHZ9F" localSheetId="2" hidden="1">'[21]10.08.5 - 2008 Capital - TDBU'!#REF!</definedName>
    <definedName name="BEx5P3243YD55WK9A04WKXBOHZ9F" localSheetId="5" hidden="1">'[21]10.08.5 - 2008 Capital - TDBU'!#REF!</definedName>
    <definedName name="BEx5P3243YD55WK9A04WKXBOHZ9F" hidden="1">'[21]10.08.5 - 2008 Capital - TDBU'!#REF!</definedName>
    <definedName name="BEx5P9Y9RDXNUAJ6CZ2LHMM8IM7T" localSheetId="0" hidden="1">#REF!</definedName>
    <definedName name="BEx5P9Y9RDXNUAJ6CZ2LHMM8IM7T" localSheetId="2" hidden="1">#REF!</definedName>
    <definedName name="BEx5P9Y9RDXNUAJ6CZ2LHMM8IM7T" localSheetId="5" hidden="1">#REF!</definedName>
    <definedName name="BEx5P9Y9RDXNUAJ6CZ2LHMM8IM7T" hidden="1">#REF!</definedName>
    <definedName name="BEx5PF76KPATYJ4N41VA1D7CDWY4" localSheetId="0" hidden="1">#REF!</definedName>
    <definedName name="BEx5PF76KPATYJ4N41VA1D7CDWY4" localSheetId="2" hidden="1">#REF!</definedName>
    <definedName name="BEx5PF76KPATYJ4N41VA1D7CDWY4" localSheetId="5" hidden="1">#REF!</definedName>
    <definedName name="BEx5PF76KPATYJ4N41VA1D7CDWY4" hidden="1">#REF!</definedName>
    <definedName name="BEx5PHWB2C0D5QLP3BZIP3UO7DIZ" localSheetId="0" hidden="1">#REF!</definedName>
    <definedName name="BEx5PHWB2C0D5QLP3BZIP3UO7DIZ" localSheetId="2" hidden="1">#REF!</definedName>
    <definedName name="BEx5PHWB2C0D5QLP3BZIP3UO7DIZ" localSheetId="5" hidden="1">#REF!</definedName>
    <definedName name="BEx5PHWB2C0D5QLP3BZIP3UO7DIZ" hidden="1">#REF!</definedName>
    <definedName name="BEx5PJP02W68K2E46L5C5YBSNU6T" localSheetId="0" hidden="1">#REF!</definedName>
    <definedName name="BEx5PJP02W68K2E46L5C5YBSNU6T" localSheetId="2" hidden="1">#REF!</definedName>
    <definedName name="BEx5PJP02W68K2E46L5C5YBSNU6T" localSheetId="5" hidden="1">#REF!</definedName>
    <definedName name="BEx5PJP02W68K2E46L5C5YBSNU6T" hidden="1">#REF!</definedName>
    <definedName name="BEx5PLCA8DOMAU315YCS5275L2HS" localSheetId="0" hidden="1">#REF!</definedName>
    <definedName name="BEx5PLCA8DOMAU315YCS5275L2HS" localSheetId="2" hidden="1">#REF!</definedName>
    <definedName name="BEx5PLCA8DOMAU315YCS5275L2HS" localSheetId="5" hidden="1">#REF!</definedName>
    <definedName name="BEx5PLCA8DOMAU315YCS5275L2HS" hidden="1">#REF!</definedName>
    <definedName name="BEx5PRXMZ5M65Z732WNNGV564C2J" localSheetId="0" hidden="1">#REF!</definedName>
    <definedName name="BEx5PRXMZ5M65Z732WNNGV564C2J" localSheetId="2" hidden="1">#REF!</definedName>
    <definedName name="BEx5PRXMZ5M65Z732WNNGV564C2J" localSheetId="5" hidden="1">#REF!</definedName>
    <definedName name="BEx5PRXMZ5M65Z732WNNGV564C2J" hidden="1">#REF!</definedName>
    <definedName name="BEx5QPSW4IPLH50WSR87HRER05RF" localSheetId="0" hidden="1">#REF!</definedName>
    <definedName name="BEx5QPSW4IPLH50WSR87HRER05RF" localSheetId="2" hidden="1">#REF!</definedName>
    <definedName name="BEx5QPSW4IPLH50WSR87HRER05RF" localSheetId="5" hidden="1">#REF!</definedName>
    <definedName name="BEx5QPSW4IPLH50WSR87HRER05RF" hidden="1">#REF!</definedName>
    <definedName name="BEx73V0EP8EMNRC3EZJJKKVKWQVB" localSheetId="0" hidden="1">#REF!</definedName>
    <definedName name="BEx73V0EP8EMNRC3EZJJKKVKWQVB" localSheetId="2" hidden="1">#REF!</definedName>
    <definedName name="BEx73V0EP8EMNRC3EZJJKKVKWQVB" localSheetId="5" hidden="1">#REF!</definedName>
    <definedName name="BEx73V0EP8EMNRC3EZJJKKVKWQVB" hidden="1">#REF!</definedName>
    <definedName name="BEx741WJHIJVXUX131SBXTVW8D71" localSheetId="0" hidden="1">#REF!</definedName>
    <definedName name="BEx741WJHIJVXUX131SBXTVW8D71" localSheetId="2" hidden="1">#REF!</definedName>
    <definedName name="BEx741WJHIJVXUX131SBXTVW8D71" localSheetId="5" hidden="1">#REF!</definedName>
    <definedName name="BEx741WJHIJVXUX131SBXTVW8D71" hidden="1">#REF!</definedName>
    <definedName name="BEx74ESIB9Y8KGETIERMKU5PLCQR" localSheetId="0" hidden="1">#REF!</definedName>
    <definedName name="BEx74ESIB9Y8KGETIERMKU5PLCQR" localSheetId="2" hidden="1">#REF!</definedName>
    <definedName name="BEx74ESIB9Y8KGETIERMKU5PLCQR" localSheetId="5" hidden="1">#REF!</definedName>
    <definedName name="BEx74ESIB9Y8KGETIERMKU5PLCQR" hidden="1">#REF!</definedName>
    <definedName name="BEx74Q6H3O7133AWQXWC21MI2UFT" localSheetId="0" hidden="1">#REF!</definedName>
    <definedName name="BEx74Q6H3O7133AWQXWC21MI2UFT" localSheetId="2" hidden="1">#REF!</definedName>
    <definedName name="BEx74Q6H3O7133AWQXWC21MI2UFT" localSheetId="5" hidden="1">#REF!</definedName>
    <definedName name="BEx74Q6H3O7133AWQXWC21MI2UFT" hidden="1">#REF!</definedName>
    <definedName name="BEx74SVN624OKKQLMBVAPE9KAL13" localSheetId="0" hidden="1">#REF!</definedName>
    <definedName name="BEx74SVN624OKKQLMBVAPE9KAL13" localSheetId="2" hidden="1">#REF!</definedName>
    <definedName name="BEx74SVN624OKKQLMBVAPE9KAL13" localSheetId="5" hidden="1">#REF!</definedName>
    <definedName name="BEx74SVN624OKKQLMBVAPE9KAL13" hidden="1">#REF!</definedName>
    <definedName name="BEx74W6BJ8ENO3J25WNM5H5APKA3" localSheetId="0" hidden="1">#REF!</definedName>
    <definedName name="BEx74W6BJ8ENO3J25WNM5H5APKA3" localSheetId="2" hidden="1">#REF!</definedName>
    <definedName name="BEx74W6BJ8ENO3J25WNM5H5APKA3" localSheetId="5" hidden="1">#REF!</definedName>
    <definedName name="BEx74W6BJ8ENO3J25WNM5H5APKA3" hidden="1">#REF!</definedName>
    <definedName name="BEx7532GP65LPFYWT7B0NMQMFZNV" localSheetId="0" hidden="1">#REF!</definedName>
    <definedName name="BEx7532GP65LPFYWT7B0NMQMFZNV" localSheetId="2" hidden="1">#REF!</definedName>
    <definedName name="BEx7532GP65LPFYWT7B0NMQMFZNV" localSheetId="5" hidden="1">#REF!</definedName>
    <definedName name="BEx7532GP65LPFYWT7B0NMQMFZNV" hidden="1">#REF!</definedName>
    <definedName name="BEx755GRRD9BL27YHLH5QWIYLWB7" localSheetId="0" hidden="1">#REF!</definedName>
    <definedName name="BEx755GRRD9BL27YHLH5QWIYLWB7" localSheetId="2" hidden="1">#REF!</definedName>
    <definedName name="BEx755GRRD9BL27YHLH5QWIYLWB7" localSheetId="5" hidden="1">#REF!</definedName>
    <definedName name="BEx755GRRD9BL27YHLH5QWIYLWB7" hidden="1">#REF!</definedName>
    <definedName name="BEx7579IFVUAVJ784K1JNXQW1Z9I" localSheetId="0" hidden="1">#REF!</definedName>
    <definedName name="BEx7579IFVUAVJ784K1JNXQW1Z9I" localSheetId="2" hidden="1">#REF!</definedName>
    <definedName name="BEx7579IFVUAVJ784K1JNXQW1Z9I" localSheetId="5" hidden="1">#REF!</definedName>
    <definedName name="BEx7579IFVUAVJ784K1JNXQW1Z9I" hidden="1">#REF!</definedName>
    <definedName name="BEx759D1D5SXS5ELLZVBI0SXYUNF" localSheetId="0" hidden="1">#REF!</definedName>
    <definedName name="BEx759D1D5SXS5ELLZVBI0SXYUNF" localSheetId="2" hidden="1">#REF!</definedName>
    <definedName name="BEx759D1D5SXS5ELLZVBI0SXYUNF" localSheetId="5" hidden="1">#REF!</definedName>
    <definedName name="BEx759D1D5SXS5ELLZVBI0SXYUNF" hidden="1">#REF!</definedName>
    <definedName name="BEx75GJZSZHUDN6OOAGQYFUDA2LP" localSheetId="0" hidden="1">#REF!</definedName>
    <definedName name="BEx75GJZSZHUDN6OOAGQYFUDA2LP" localSheetId="2" hidden="1">#REF!</definedName>
    <definedName name="BEx75GJZSZHUDN6OOAGQYFUDA2LP" localSheetId="5" hidden="1">#REF!</definedName>
    <definedName name="BEx75GJZSZHUDN6OOAGQYFUDA2LP" hidden="1">#REF!</definedName>
    <definedName name="BEx75HGCCV5K4UCJWYV8EV9AG5YT" localSheetId="0" hidden="1">#REF!</definedName>
    <definedName name="BEx75HGCCV5K4UCJWYV8EV9AG5YT" localSheetId="2" hidden="1">#REF!</definedName>
    <definedName name="BEx75HGCCV5K4UCJWYV8EV9AG5YT" localSheetId="5" hidden="1">#REF!</definedName>
    <definedName name="BEx75HGCCV5K4UCJWYV8EV9AG5YT" hidden="1">#REF!</definedName>
    <definedName name="BEx75OHUDAC9RZDLL9L4I1L7VQ21" localSheetId="0" hidden="1">'[21]10.08.4 -2008 Capital'!#REF!</definedName>
    <definedName name="BEx75OHUDAC9RZDLL9L4I1L7VQ21" localSheetId="2" hidden="1">'[21]10.08.4 -2008 Capital'!#REF!</definedName>
    <definedName name="BEx75OHUDAC9RZDLL9L4I1L7VQ21" localSheetId="5" hidden="1">'[21]10.08.4 -2008 Capital'!#REF!</definedName>
    <definedName name="BEx75OHUDAC9RZDLL9L4I1L7VQ21" hidden="1">'[21]10.08.4 -2008 Capital'!#REF!</definedName>
    <definedName name="BEx75PZT8TY5P13U978NVBUXKHT4" localSheetId="0" hidden="1">#REF!</definedName>
    <definedName name="BEx75PZT8TY5P13U978NVBUXKHT4" localSheetId="2" hidden="1">#REF!</definedName>
    <definedName name="BEx75PZT8TY5P13U978NVBUXKHT4" localSheetId="5" hidden="1">#REF!</definedName>
    <definedName name="BEx75PZT8TY5P13U978NVBUXKHT4" hidden="1">#REF!</definedName>
    <definedName name="BEx75T55F7GML8V1DMWL26WRT006" localSheetId="0" hidden="1">#REF!</definedName>
    <definedName name="BEx75T55F7GML8V1DMWL26WRT006" localSheetId="2" hidden="1">#REF!</definedName>
    <definedName name="BEx75T55F7GML8V1DMWL26WRT006" localSheetId="5" hidden="1">#REF!</definedName>
    <definedName name="BEx75T55F7GML8V1DMWL26WRT006" hidden="1">#REF!</definedName>
    <definedName name="BEx75VJGR07JY6UUWURQ4PJ29UKC" localSheetId="0" hidden="1">#REF!</definedName>
    <definedName name="BEx75VJGR07JY6UUWURQ4PJ29UKC" localSheetId="2" hidden="1">#REF!</definedName>
    <definedName name="BEx75VJGR07JY6UUWURQ4PJ29UKC" localSheetId="5" hidden="1">#REF!</definedName>
    <definedName name="BEx75VJGR07JY6UUWURQ4PJ29UKC" hidden="1">#REF!</definedName>
    <definedName name="BEx7696C3JFS7JTBL4CH2YB4GLHQ" localSheetId="0" hidden="1">#REF!</definedName>
    <definedName name="BEx7696C3JFS7JTBL4CH2YB4GLHQ" localSheetId="2" hidden="1">#REF!</definedName>
    <definedName name="BEx7696C3JFS7JTBL4CH2YB4GLHQ" localSheetId="5" hidden="1">#REF!</definedName>
    <definedName name="BEx7696C3JFS7JTBL4CH2YB4GLHQ" hidden="1">#REF!</definedName>
    <definedName name="BEx76F0MJW2PS2LZH14RJZO14ARD" localSheetId="0" hidden="1">'[21]10.08.5 - 2008 Capital - TDBU'!#REF!</definedName>
    <definedName name="BEx76F0MJW2PS2LZH14RJZO14ARD" localSheetId="2" hidden="1">'[21]10.08.5 - 2008 Capital - TDBU'!#REF!</definedName>
    <definedName name="BEx76F0MJW2PS2LZH14RJZO14ARD" localSheetId="5" hidden="1">'[21]10.08.5 - 2008 Capital - TDBU'!#REF!</definedName>
    <definedName name="BEx76F0MJW2PS2LZH14RJZO14ARD" hidden="1">'[21]10.08.5 - 2008 Capital - TDBU'!#REF!</definedName>
    <definedName name="BEx7741OUGLA0WJQLQRUJSL4DE00" localSheetId="0" hidden="1">#REF!</definedName>
    <definedName name="BEx7741OUGLA0WJQLQRUJSL4DE00" localSheetId="2" hidden="1">#REF!</definedName>
    <definedName name="BEx7741OUGLA0WJQLQRUJSL4DE00" localSheetId="5" hidden="1">#REF!</definedName>
    <definedName name="BEx7741OUGLA0WJQLQRUJSL4DE00" hidden="1">#REF!</definedName>
    <definedName name="BEx774N83DXLJZ54Q42PWIJZ2DN1" localSheetId="0" hidden="1">#REF!</definedName>
    <definedName name="BEx774N83DXLJZ54Q42PWIJZ2DN1" localSheetId="2" hidden="1">#REF!</definedName>
    <definedName name="BEx774N83DXLJZ54Q42PWIJZ2DN1" localSheetId="5" hidden="1">#REF!</definedName>
    <definedName name="BEx774N83DXLJZ54Q42PWIJZ2DN1" hidden="1">#REF!</definedName>
    <definedName name="BEx779QNIY3061ZV9BR462WKEGRW" localSheetId="0" hidden="1">#REF!</definedName>
    <definedName name="BEx779QNIY3061ZV9BR462WKEGRW" localSheetId="2" hidden="1">#REF!</definedName>
    <definedName name="BEx779QNIY3061ZV9BR462WKEGRW" localSheetId="5" hidden="1">#REF!</definedName>
    <definedName name="BEx779QNIY3061ZV9BR462WKEGRW" hidden="1">#REF!</definedName>
    <definedName name="BEx77G19QU9A95CNHE6QMVSQR2T3" localSheetId="0" hidden="1">#REF!</definedName>
    <definedName name="BEx77G19QU9A95CNHE6QMVSQR2T3" localSheetId="2" hidden="1">#REF!</definedName>
    <definedName name="BEx77G19QU9A95CNHE6QMVSQR2T3" localSheetId="5" hidden="1">#REF!</definedName>
    <definedName name="BEx77G19QU9A95CNHE6QMVSQR2T3" hidden="1">#REF!</definedName>
    <definedName name="BEx77NIZM6XEWOV6EXQU2UG5MSUR" localSheetId="0" hidden="1">'[21]10.08.5 - 2008 Capital - TDBU'!#REF!</definedName>
    <definedName name="BEx77NIZM6XEWOV6EXQU2UG5MSUR" localSheetId="2" hidden="1">'[21]10.08.5 - 2008 Capital - TDBU'!#REF!</definedName>
    <definedName name="BEx77NIZM6XEWOV6EXQU2UG5MSUR" localSheetId="5" hidden="1">'[21]10.08.5 - 2008 Capital - TDBU'!#REF!</definedName>
    <definedName name="BEx77NIZM6XEWOV6EXQU2UG5MSUR" hidden="1">'[21]10.08.5 - 2008 Capital - TDBU'!#REF!</definedName>
    <definedName name="BEx77P0S3GVMS7BJUL9OWUGJ1B02" localSheetId="0" hidden="1">#REF!</definedName>
    <definedName name="BEx77P0S3GVMS7BJUL9OWUGJ1B02" localSheetId="2" hidden="1">#REF!</definedName>
    <definedName name="BEx77P0S3GVMS7BJUL9OWUGJ1B02" localSheetId="5" hidden="1">#REF!</definedName>
    <definedName name="BEx77P0S3GVMS7BJUL9OWUGJ1B02" hidden="1">#REF!</definedName>
    <definedName name="BEx77P69SYJJ2S37W7MAD4IWKUO4" localSheetId="0" hidden="1">#REF!</definedName>
    <definedName name="BEx77P69SYJJ2S37W7MAD4IWKUO4" localSheetId="2" hidden="1">#REF!</definedName>
    <definedName name="BEx77P69SYJJ2S37W7MAD4IWKUO4" localSheetId="5" hidden="1">#REF!</definedName>
    <definedName name="BEx77P69SYJJ2S37W7MAD4IWKUO4" hidden="1">#REF!</definedName>
    <definedName name="BEx77QDESURI6WW5582YXSK3A972" localSheetId="0" hidden="1">#REF!</definedName>
    <definedName name="BEx77QDESURI6WW5582YXSK3A972" localSheetId="2" hidden="1">#REF!</definedName>
    <definedName name="BEx77QDESURI6WW5582YXSK3A972" localSheetId="5" hidden="1">#REF!</definedName>
    <definedName name="BEx77QDESURI6WW5582YXSK3A972" hidden="1">#REF!</definedName>
    <definedName name="BEx77U9O8O8ZI1JB5ZFCC25C06DJ" localSheetId="0" hidden="1">#REF!</definedName>
    <definedName name="BEx77U9O8O8ZI1JB5ZFCC25C06DJ" localSheetId="2" hidden="1">#REF!</definedName>
    <definedName name="BEx77U9O8O8ZI1JB5ZFCC25C06DJ" localSheetId="5" hidden="1">#REF!</definedName>
    <definedName name="BEx77U9O8O8ZI1JB5ZFCC25C06DJ" hidden="1">#REF!</definedName>
    <definedName name="BEx77VBI9XOPFHKEWU5EHQ9J675Y" localSheetId="0" hidden="1">#REF!</definedName>
    <definedName name="BEx77VBI9XOPFHKEWU5EHQ9J675Y" localSheetId="2" hidden="1">#REF!</definedName>
    <definedName name="BEx77VBI9XOPFHKEWU5EHQ9J675Y" localSheetId="5" hidden="1">#REF!</definedName>
    <definedName name="BEx77VBI9XOPFHKEWU5EHQ9J675Y" hidden="1">#REF!</definedName>
    <definedName name="BEx7809GQOCLHSNH95VOYIX7P1TV" localSheetId="0" hidden="1">#REF!</definedName>
    <definedName name="BEx7809GQOCLHSNH95VOYIX7P1TV" localSheetId="2" hidden="1">#REF!</definedName>
    <definedName name="BEx7809GQOCLHSNH95VOYIX7P1TV" localSheetId="5" hidden="1">#REF!</definedName>
    <definedName name="BEx7809GQOCLHSNH95VOYIX7P1TV" hidden="1">#REF!</definedName>
    <definedName name="BEx780K8XAXUHGVZGZWQ74DK4CI3" localSheetId="0" hidden="1">#REF!</definedName>
    <definedName name="BEx780K8XAXUHGVZGZWQ74DK4CI3" localSheetId="2" hidden="1">#REF!</definedName>
    <definedName name="BEx780K8XAXUHGVZGZWQ74DK4CI3" localSheetId="5" hidden="1">#REF!</definedName>
    <definedName name="BEx780K8XAXUHGVZGZWQ74DK4CI3" hidden="1">#REF!</definedName>
    <definedName name="BEx78226TN58UE0CTY98YEDU0LSL" localSheetId="0" hidden="1">#REF!</definedName>
    <definedName name="BEx78226TN58UE0CTY98YEDU0LSL" localSheetId="2" hidden="1">#REF!</definedName>
    <definedName name="BEx78226TN58UE0CTY98YEDU0LSL" localSheetId="5" hidden="1">#REF!</definedName>
    <definedName name="BEx78226TN58UE0CTY98YEDU0LSL" hidden="1">#REF!</definedName>
    <definedName name="BEx787GF57Y7X323F3OTRWSGH7HZ" localSheetId="0" hidden="1">#REF!</definedName>
    <definedName name="BEx787GF57Y7X323F3OTRWSGH7HZ" localSheetId="2" hidden="1">#REF!</definedName>
    <definedName name="BEx787GF57Y7X323F3OTRWSGH7HZ" localSheetId="5" hidden="1">#REF!</definedName>
    <definedName name="BEx787GF57Y7X323F3OTRWSGH7HZ" hidden="1">#REF!</definedName>
    <definedName name="BEx7881ZZBWHRAX6W2GY19J8MGEQ" localSheetId="0" hidden="1">#REF!</definedName>
    <definedName name="BEx7881ZZBWHRAX6W2GY19J8MGEQ" localSheetId="2" hidden="1">#REF!</definedName>
    <definedName name="BEx7881ZZBWHRAX6W2GY19J8MGEQ" localSheetId="5" hidden="1">#REF!</definedName>
    <definedName name="BEx7881ZZBWHRAX6W2GY19J8MGEQ" hidden="1">#REF!</definedName>
    <definedName name="BEx78HHRIWDLHQX2LG0HWFRYEL1T" localSheetId="0" hidden="1">#REF!</definedName>
    <definedName name="BEx78HHRIWDLHQX2LG0HWFRYEL1T" localSheetId="2" hidden="1">#REF!</definedName>
    <definedName name="BEx78HHRIWDLHQX2LG0HWFRYEL1T" localSheetId="5" hidden="1">#REF!</definedName>
    <definedName name="BEx78HHRIWDLHQX2LG0HWFRYEL1T" hidden="1">#REF!</definedName>
    <definedName name="BEx78LE2GHJ4PVWT3ULLA2J3TY1V" localSheetId="0" hidden="1">#REF!</definedName>
    <definedName name="BEx78LE2GHJ4PVWT3ULLA2J3TY1V" localSheetId="2" hidden="1">#REF!</definedName>
    <definedName name="BEx78LE2GHJ4PVWT3ULLA2J3TY1V" localSheetId="5" hidden="1">#REF!</definedName>
    <definedName name="BEx78LE2GHJ4PVWT3ULLA2J3TY1V" hidden="1">#REF!</definedName>
    <definedName name="BEx78QMXZ2P1ZB3HJ9O50DWHCMXR" localSheetId="0" hidden="1">#REF!</definedName>
    <definedName name="BEx78QMXZ2P1ZB3HJ9O50DWHCMXR" localSheetId="2" hidden="1">#REF!</definedName>
    <definedName name="BEx78QMXZ2P1ZB3HJ9O50DWHCMXR" localSheetId="5" hidden="1">#REF!</definedName>
    <definedName name="BEx78QMXZ2P1ZB3HJ9O50DWHCMXR" hidden="1">#REF!</definedName>
    <definedName name="BEx78SFO5VR28677DWZEMDN7G86X" localSheetId="0" hidden="1">#REF!</definedName>
    <definedName name="BEx78SFO5VR28677DWZEMDN7G86X" localSheetId="2" hidden="1">#REF!</definedName>
    <definedName name="BEx78SFO5VR28677DWZEMDN7G86X" localSheetId="5" hidden="1">#REF!</definedName>
    <definedName name="BEx78SFO5VR28677DWZEMDN7G86X" hidden="1">#REF!</definedName>
    <definedName name="BEx78SFOYH1Z0ZDTO47W2M60TW6K" localSheetId="0" hidden="1">#REF!</definedName>
    <definedName name="BEx78SFOYH1Z0ZDTO47W2M60TW6K" localSheetId="2" hidden="1">#REF!</definedName>
    <definedName name="BEx78SFOYH1Z0ZDTO47W2M60TW6K" localSheetId="5" hidden="1">#REF!</definedName>
    <definedName name="BEx78SFOYH1Z0ZDTO47W2M60TW6K" hidden="1">#REF!</definedName>
    <definedName name="BEx79APUP133FLMIO8AZJFIIYD1L" localSheetId="0" hidden="1">#REF!</definedName>
    <definedName name="BEx79APUP133FLMIO8AZJFIIYD1L" localSheetId="2" hidden="1">#REF!</definedName>
    <definedName name="BEx79APUP133FLMIO8AZJFIIYD1L" localSheetId="5" hidden="1">#REF!</definedName>
    <definedName name="BEx79APUP133FLMIO8AZJFIIYD1L" hidden="1">#REF!</definedName>
    <definedName name="BEx79JK3E6JO8MX4O35A5G8NZCC8" localSheetId="0" hidden="1">#REF!</definedName>
    <definedName name="BEx79JK3E6JO8MX4O35A5G8NZCC8" localSheetId="2" hidden="1">#REF!</definedName>
    <definedName name="BEx79JK3E6JO8MX4O35A5G8NZCC8" localSheetId="5" hidden="1">#REF!</definedName>
    <definedName name="BEx79JK3E6JO8MX4O35A5G8NZCC8" hidden="1">#REF!</definedName>
    <definedName name="BEx79OCP4HQ6XP8EWNGEUDLOZBBS" localSheetId="0" hidden="1">#REF!</definedName>
    <definedName name="BEx79OCP4HQ6XP8EWNGEUDLOZBBS" localSheetId="2" hidden="1">#REF!</definedName>
    <definedName name="BEx79OCP4HQ6XP8EWNGEUDLOZBBS" localSheetId="5" hidden="1">#REF!</definedName>
    <definedName name="BEx79OCP4HQ6XP8EWNGEUDLOZBBS" hidden="1">#REF!</definedName>
    <definedName name="BEx79SEAYKUZB0H4LYBCD6WWJBG2" localSheetId="0" hidden="1">#REF!</definedName>
    <definedName name="BEx79SEAYKUZB0H4LYBCD6WWJBG2" localSheetId="2" hidden="1">#REF!</definedName>
    <definedName name="BEx79SEAYKUZB0H4LYBCD6WWJBG2" localSheetId="5" hidden="1">#REF!</definedName>
    <definedName name="BEx79SEAYKUZB0H4LYBCD6WWJBG2" hidden="1">#REF!</definedName>
    <definedName name="BEx79SJRHTLS9PYM69O9BWW1FMJK" localSheetId="0" hidden="1">#REF!</definedName>
    <definedName name="BEx79SJRHTLS9PYM69O9BWW1FMJK" localSheetId="2" hidden="1">#REF!</definedName>
    <definedName name="BEx79SJRHTLS9PYM69O9BWW1FMJK" localSheetId="5" hidden="1">#REF!</definedName>
    <definedName name="BEx79SJRHTLS9PYM69O9BWW1FMJK" hidden="1">#REF!</definedName>
    <definedName name="BEx79YJJLBELICW9F9FRYSCQ101L" localSheetId="0" hidden="1">#REF!</definedName>
    <definedName name="BEx79YJJLBELICW9F9FRYSCQ101L" localSheetId="2" hidden="1">#REF!</definedName>
    <definedName name="BEx79YJJLBELICW9F9FRYSCQ101L" localSheetId="5" hidden="1">#REF!</definedName>
    <definedName name="BEx79YJJLBELICW9F9FRYSCQ101L" hidden="1">#REF!</definedName>
    <definedName name="BEx79YUC7B0V77FSBGIRCY1BR4VK" localSheetId="0" hidden="1">#REF!</definedName>
    <definedName name="BEx79YUC7B0V77FSBGIRCY1BR4VK" localSheetId="2" hidden="1">#REF!</definedName>
    <definedName name="BEx79YUC7B0V77FSBGIRCY1BR4VK" localSheetId="5" hidden="1">#REF!</definedName>
    <definedName name="BEx79YUC7B0V77FSBGIRCY1BR4VK" hidden="1">#REF!</definedName>
    <definedName name="BEx7A06T3RC2891FUX05G3QPRAUE" localSheetId="0" hidden="1">#REF!</definedName>
    <definedName name="BEx7A06T3RC2891FUX05G3QPRAUE" localSheetId="2" hidden="1">#REF!</definedName>
    <definedName name="BEx7A06T3RC2891FUX05G3QPRAUE" localSheetId="5" hidden="1">#REF!</definedName>
    <definedName name="BEx7A06T3RC2891FUX05G3QPRAUE" hidden="1">#REF!</definedName>
    <definedName name="BEx7A18OPKC61FNESSBTAXMF8AW7" localSheetId="0" hidden="1">#REF!</definedName>
    <definedName name="BEx7A18OPKC61FNESSBTAXMF8AW7" localSheetId="2" hidden="1">#REF!</definedName>
    <definedName name="BEx7A18OPKC61FNESSBTAXMF8AW7" localSheetId="5" hidden="1">#REF!</definedName>
    <definedName name="BEx7A18OPKC61FNESSBTAXMF8AW7" hidden="1">#REF!</definedName>
    <definedName name="BEx7A1DZ3ACKTQDO9ELXW44GL8Y2" localSheetId="0" hidden="1">'[21]10.08.4 -2008 Capital'!#REF!</definedName>
    <definedName name="BEx7A1DZ3ACKTQDO9ELXW44GL8Y2" localSheetId="2" hidden="1">'[21]10.08.4 -2008 Capital'!#REF!</definedName>
    <definedName name="BEx7A1DZ3ACKTQDO9ELXW44GL8Y2" localSheetId="5" hidden="1">'[21]10.08.4 -2008 Capital'!#REF!</definedName>
    <definedName name="BEx7A1DZ3ACKTQDO9ELXW44GL8Y2" hidden="1">'[21]10.08.4 -2008 Capital'!#REF!</definedName>
    <definedName name="BEx7A7DRZSSF2EG6JQH27X93U90I" localSheetId="0" hidden="1">#REF!</definedName>
    <definedName name="BEx7A7DRZSSF2EG6JQH27X93U90I" localSheetId="2" hidden="1">#REF!</definedName>
    <definedName name="BEx7A7DRZSSF2EG6JQH27X93U90I" localSheetId="5" hidden="1">#REF!</definedName>
    <definedName name="BEx7A7DRZSSF2EG6JQH27X93U90I" hidden="1">#REF!</definedName>
    <definedName name="BEx7A9S3JA1X7FH4CFSQLTZC4691" localSheetId="0" hidden="1">#REF!</definedName>
    <definedName name="BEx7A9S3JA1X7FH4CFSQLTZC4691" localSheetId="2" hidden="1">#REF!</definedName>
    <definedName name="BEx7A9S3JA1X7FH4CFSQLTZC4691" localSheetId="5" hidden="1">#REF!</definedName>
    <definedName name="BEx7A9S3JA1X7FH4CFSQLTZC4691" hidden="1">#REF!</definedName>
    <definedName name="BEx7ABA2C9IWH5VSLVLLLCY62161" localSheetId="0" hidden="1">#REF!</definedName>
    <definedName name="BEx7ABA2C9IWH5VSLVLLLCY62161" localSheetId="2" hidden="1">#REF!</definedName>
    <definedName name="BEx7ABA2C9IWH5VSLVLLLCY62161" localSheetId="5" hidden="1">#REF!</definedName>
    <definedName name="BEx7ABA2C9IWH5VSLVLLLCY62161" hidden="1">#REF!</definedName>
    <definedName name="BEx7AE4LPLX8N85BYB0WCO5S7ZPV" localSheetId="0" hidden="1">#REF!</definedName>
    <definedName name="BEx7AE4LPLX8N85BYB0WCO5S7ZPV" localSheetId="2" hidden="1">#REF!</definedName>
    <definedName name="BEx7AE4LPLX8N85BYB0WCO5S7ZPV" localSheetId="5" hidden="1">#REF!</definedName>
    <definedName name="BEx7AE4LPLX8N85BYB0WCO5S7ZPV" hidden="1">#REF!</definedName>
    <definedName name="BEx7AJ81S7N0ZOX5HWUXTT04D8KK" localSheetId="0" hidden="1">'[21]10.08.5 - 2008 Capital - TDBU'!#REF!</definedName>
    <definedName name="BEx7AJ81S7N0ZOX5HWUXTT04D8KK" localSheetId="2" hidden="1">'[21]10.08.5 - 2008 Capital - TDBU'!#REF!</definedName>
    <definedName name="BEx7AJ81S7N0ZOX5HWUXTT04D8KK" localSheetId="5" hidden="1">'[21]10.08.5 - 2008 Capital - TDBU'!#REF!</definedName>
    <definedName name="BEx7AJ81S7N0ZOX5HWUXTT04D8KK" hidden="1">'[21]10.08.5 - 2008 Capital - TDBU'!#REF!</definedName>
    <definedName name="BEx7AQKAXA50BVHLEWZFVHEFM6BR" localSheetId="0" hidden="1">#REF!</definedName>
    <definedName name="BEx7AQKAXA50BVHLEWZFVHEFM6BR" localSheetId="2" hidden="1">#REF!</definedName>
    <definedName name="BEx7AQKAXA50BVHLEWZFVHEFM6BR" localSheetId="5" hidden="1">#REF!</definedName>
    <definedName name="BEx7AQKAXA50BVHLEWZFVHEFM6BR" hidden="1">#REF!</definedName>
    <definedName name="BEx7ASD1I654MEDCO6GGWA95PXSC" localSheetId="0" hidden="1">#REF!</definedName>
    <definedName name="BEx7ASD1I654MEDCO6GGWA95PXSC" localSheetId="2" hidden="1">#REF!</definedName>
    <definedName name="BEx7ASD1I654MEDCO6GGWA95PXSC" localSheetId="5" hidden="1">#REF!</definedName>
    <definedName name="BEx7ASD1I654MEDCO6GGWA95PXSC" hidden="1">#REF!</definedName>
    <definedName name="BEx7AVCX9S5RJP3NSZ4QM4E6ERDT" localSheetId="0" hidden="1">#REF!</definedName>
    <definedName name="BEx7AVCX9S5RJP3NSZ4QM4E6ERDT" localSheetId="2" hidden="1">#REF!</definedName>
    <definedName name="BEx7AVCX9S5RJP3NSZ4QM4E6ERDT" localSheetId="5" hidden="1">#REF!</definedName>
    <definedName name="BEx7AVCX9S5RJP3NSZ4QM4E6ERDT" hidden="1">#REF!</definedName>
    <definedName name="BEx7AVT704ZMAOMB9JGPZ6LXHSQG" localSheetId="0" hidden="1">#REF!</definedName>
    <definedName name="BEx7AVT704ZMAOMB9JGPZ6LXHSQG" localSheetId="2" hidden="1">#REF!</definedName>
    <definedName name="BEx7AVT704ZMAOMB9JGPZ6LXHSQG" localSheetId="5" hidden="1">#REF!</definedName>
    <definedName name="BEx7AVT704ZMAOMB9JGPZ6LXHSQG" hidden="1">#REF!</definedName>
    <definedName name="BEx7AVYIGP0930MV5JEBWRYCJN68" localSheetId="0" hidden="1">#REF!</definedName>
    <definedName name="BEx7AVYIGP0930MV5JEBWRYCJN68" localSheetId="2" hidden="1">#REF!</definedName>
    <definedName name="BEx7AVYIGP0930MV5JEBWRYCJN68" localSheetId="5" hidden="1">#REF!</definedName>
    <definedName name="BEx7AVYIGP0930MV5JEBWRYCJN68" hidden="1">#REF!</definedName>
    <definedName name="BEx7B6LH6917TXOSAAQ6U7HVF018" localSheetId="0" hidden="1">#REF!</definedName>
    <definedName name="BEx7B6LH6917TXOSAAQ6U7HVF018" localSheetId="2" hidden="1">#REF!</definedName>
    <definedName name="BEx7B6LH6917TXOSAAQ6U7HVF018" localSheetId="5" hidden="1">#REF!</definedName>
    <definedName name="BEx7B6LH6917TXOSAAQ6U7HVF018" hidden="1">#REF!</definedName>
    <definedName name="BEx7BPXFZXJ79FQ0E8AQE21PGVHA" localSheetId="0" hidden="1">#REF!</definedName>
    <definedName name="BEx7BPXFZXJ79FQ0E8AQE21PGVHA" localSheetId="2" hidden="1">#REF!</definedName>
    <definedName name="BEx7BPXFZXJ79FQ0E8AQE21PGVHA" localSheetId="5" hidden="1">#REF!</definedName>
    <definedName name="BEx7BPXFZXJ79FQ0E8AQE21PGVHA" hidden="1">#REF!</definedName>
    <definedName name="BEx7C04AM39DQMC1TIX7CFZ2ADHX" localSheetId="0" hidden="1">#REF!</definedName>
    <definedName name="BEx7C04AM39DQMC1TIX7CFZ2ADHX" localSheetId="2" hidden="1">#REF!</definedName>
    <definedName name="BEx7C04AM39DQMC1TIX7CFZ2ADHX" localSheetId="5" hidden="1">#REF!</definedName>
    <definedName name="BEx7C04AM39DQMC1TIX7CFZ2ADHX" hidden="1">#REF!</definedName>
    <definedName name="BEx7C1RKPVBM823KIGN85C8NOGLB" localSheetId="0" hidden="1">#REF!</definedName>
    <definedName name="BEx7C1RKPVBM823KIGN85C8NOGLB" localSheetId="2" hidden="1">#REF!</definedName>
    <definedName name="BEx7C1RKPVBM823KIGN85C8NOGLB" localSheetId="5" hidden="1">#REF!</definedName>
    <definedName name="BEx7C1RKPVBM823KIGN85C8NOGLB" hidden="1">#REF!</definedName>
    <definedName name="BEx7C40F0PQURHPI6YQ39NFIR86Z" localSheetId="0" hidden="1">#REF!</definedName>
    <definedName name="BEx7C40F0PQURHPI6YQ39NFIR86Z" localSheetId="2" hidden="1">#REF!</definedName>
    <definedName name="BEx7C40F0PQURHPI6YQ39NFIR86Z" localSheetId="5" hidden="1">#REF!</definedName>
    <definedName name="BEx7C40F0PQURHPI6YQ39NFIR86Z" hidden="1">#REF!</definedName>
    <definedName name="BEx7C93VR7SYRIJS1JO8YZKSFAW9" localSheetId="0" hidden="1">#REF!</definedName>
    <definedName name="BEx7C93VR7SYRIJS1JO8YZKSFAW9" localSheetId="2" hidden="1">#REF!</definedName>
    <definedName name="BEx7C93VR7SYRIJS1JO8YZKSFAW9" localSheetId="5" hidden="1">#REF!</definedName>
    <definedName name="BEx7C93VR7SYRIJS1JO8YZKSFAW9" hidden="1">#REF!</definedName>
    <definedName name="BEx7CCPC6R1KQQZ2JQU6EFI1G0RM" localSheetId="0" hidden="1">#REF!</definedName>
    <definedName name="BEx7CCPC6R1KQQZ2JQU6EFI1G0RM" localSheetId="2" hidden="1">#REF!</definedName>
    <definedName name="BEx7CCPC6R1KQQZ2JQU6EFI1G0RM" localSheetId="5" hidden="1">#REF!</definedName>
    <definedName name="BEx7CCPC6R1KQQZ2JQU6EFI1G0RM" hidden="1">#REF!</definedName>
    <definedName name="BEx7CDAXF5MHW62MV0JHIEM92MPI" localSheetId="0" hidden="1">#REF!</definedName>
    <definedName name="BEx7CDAXF5MHW62MV0JHIEM92MPI" localSheetId="2" hidden="1">#REF!</definedName>
    <definedName name="BEx7CDAXF5MHW62MV0JHIEM92MPI" localSheetId="5" hidden="1">#REF!</definedName>
    <definedName name="BEx7CDAXF5MHW62MV0JHIEM92MPI" hidden="1">#REF!</definedName>
    <definedName name="BEx7CIJST9GLS2QD383UK7VUDTGL" localSheetId="0" hidden="1">#REF!</definedName>
    <definedName name="BEx7CIJST9GLS2QD383UK7VUDTGL" localSheetId="2" hidden="1">#REF!</definedName>
    <definedName name="BEx7CIJST9GLS2QD383UK7VUDTGL" localSheetId="5" hidden="1">#REF!</definedName>
    <definedName name="BEx7CIJST9GLS2QD383UK7VUDTGL" hidden="1">#REF!</definedName>
    <definedName name="BEx7CN1OPV8F04BRSJJSWFTXJAD5" localSheetId="0" hidden="1">#REF!</definedName>
    <definedName name="BEx7CN1OPV8F04BRSJJSWFTXJAD5" localSheetId="2" hidden="1">#REF!</definedName>
    <definedName name="BEx7CN1OPV8F04BRSJJSWFTXJAD5" localSheetId="5" hidden="1">#REF!</definedName>
    <definedName name="BEx7CN1OPV8F04BRSJJSWFTXJAD5" hidden="1">#REF!</definedName>
    <definedName name="BEx7CO8T2XKC7GHDSYNAWTZ9L7YR" localSheetId="0" hidden="1">#REF!</definedName>
    <definedName name="BEx7CO8T2XKC7GHDSYNAWTZ9L7YR" localSheetId="2" hidden="1">#REF!</definedName>
    <definedName name="BEx7CO8T2XKC7GHDSYNAWTZ9L7YR" localSheetId="5" hidden="1">#REF!</definedName>
    <definedName name="BEx7CO8T2XKC7GHDSYNAWTZ9L7YR" hidden="1">#REF!</definedName>
    <definedName name="BEx7CW1CF00DO8A36UNC2X7K65C2" localSheetId="0" hidden="1">#REF!</definedName>
    <definedName name="BEx7CW1CF00DO8A36UNC2X7K65C2" localSheetId="2" hidden="1">#REF!</definedName>
    <definedName name="BEx7CW1CF00DO8A36UNC2X7K65C2" localSheetId="5" hidden="1">#REF!</definedName>
    <definedName name="BEx7CW1CF00DO8A36UNC2X7K65C2" hidden="1">#REF!</definedName>
    <definedName name="BEx7CW6NFRL2P4XWP0MWHIYA97KF" localSheetId="0" hidden="1">#REF!</definedName>
    <definedName name="BEx7CW6NFRL2P4XWP0MWHIYA97KF" localSheetId="2" hidden="1">#REF!</definedName>
    <definedName name="BEx7CW6NFRL2P4XWP0MWHIYA97KF" localSheetId="5" hidden="1">#REF!</definedName>
    <definedName name="BEx7CW6NFRL2P4XWP0MWHIYA97KF" hidden="1">#REF!</definedName>
    <definedName name="BEx7D5RWKRS4W71J4NZ6ZSFHPKFT" localSheetId="0" hidden="1">#REF!</definedName>
    <definedName name="BEx7D5RWKRS4W71J4NZ6ZSFHPKFT" localSheetId="2" hidden="1">#REF!</definedName>
    <definedName name="BEx7D5RWKRS4W71J4NZ6ZSFHPKFT" localSheetId="5" hidden="1">#REF!</definedName>
    <definedName name="BEx7D5RWKRS4W71J4NZ6ZSFHPKFT" hidden="1">#REF!</definedName>
    <definedName name="BEx7D8H1TPOX1UN17QZYEV7Q58GA" localSheetId="0" hidden="1">#REF!</definedName>
    <definedName name="BEx7D8H1TPOX1UN17QZYEV7Q58GA" localSheetId="2" hidden="1">#REF!</definedName>
    <definedName name="BEx7D8H1TPOX1UN17QZYEV7Q58GA" localSheetId="5" hidden="1">#REF!</definedName>
    <definedName name="BEx7D8H1TPOX1UN17QZYEV7Q58GA" hidden="1">#REF!</definedName>
    <definedName name="BEx7DGF13H2074LRWFZQ45PZ6JPX" localSheetId="0" hidden="1">#REF!</definedName>
    <definedName name="BEx7DGF13H2074LRWFZQ45PZ6JPX" localSheetId="2" hidden="1">#REF!</definedName>
    <definedName name="BEx7DGF13H2074LRWFZQ45PZ6JPX" localSheetId="5" hidden="1">#REF!</definedName>
    <definedName name="BEx7DGF13H2074LRWFZQ45PZ6JPX" hidden="1">#REF!</definedName>
    <definedName name="BEx7DKWUXEDIISSX4GDD4YYT887F" localSheetId="0" hidden="1">#REF!</definedName>
    <definedName name="BEx7DKWUXEDIISSX4GDD4YYT887F" localSheetId="2" hidden="1">#REF!</definedName>
    <definedName name="BEx7DKWUXEDIISSX4GDD4YYT887F" localSheetId="5" hidden="1">#REF!</definedName>
    <definedName name="BEx7DKWUXEDIISSX4GDD4YYT887F" hidden="1">#REF!</definedName>
    <definedName name="BEx7DMUYR2HC26WW7AOB1TULERMB" localSheetId="0" hidden="1">#REF!</definedName>
    <definedName name="BEx7DMUYR2HC26WW7AOB1TULERMB" localSheetId="2" hidden="1">#REF!</definedName>
    <definedName name="BEx7DMUYR2HC26WW7AOB1TULERMB" localSheetId="5" hidden="1">#REF!</definedName>
    <definedName name="BEx7DMUYR2HC26WW7AOB1TULERMB" hidden="1">#REF!</definedName>
    <definedName name="BEx7DVJTRV44IMJIBFXELE67SZ7S" localSheetId="0" hidden="1">#REF!</definedName>
    <definedName name="BEx7DVJTRV44IMJIBFXELE67SZ7S" localSheetId="2" hidden="1">#REF!</definedName>
    <definedName name="BEx7DVJTRV44IMJIBFXELE67SZ7S" localSheetId="5" hidden="1">#REF!</definedName>
    <definedName name="BEx7DVJTRV44IMJIBFXELE67SZ7S" hidden="1">#REF!</definedName>
    <definedName name="BEx7DVUMFCI5INHMVFIJ44RTTSTT" localSheetId="0" hidden="1">#REF!</definedName>
    <definedName name="BEx7DVUMFCI5INHMVFIJ44RTTSTT" localSheetId="2" hidden="1">#REF!</definedName>
    <definedName name="BEx7DVUMFCI5INHMVFIJ44RTTSTT" localSheetId="5" hidden="1">#REF!</definedName>
    <definedName name="BEx7DVUMFCI5INHMVFIJ44RTTSTT" hidden="1">#REF!</definedName>
    <definedName name="BEx7E2QSW841R32GCRO0M9X6GW5L" localSheetId="0" hidden="1">#REF!</definedName>
    <definedName name="BEx7E2QSW841R32GCRO0M9X6GW5L" localSheetId="2" hidden="1">#REF!</definedName>
    <definedName name="BEx7E2QSW841R32GCRO0M9X6GW5L" localSheetId="5" hidden="1">#REF!</definedName>
    <definedName name="BEx7E2QSW841R32GCRO0M9X6GW5L" hidden="1">#REF!</definedName>
    <definedName name="BEx7E2QT2U8THYOKBPXONB1B47WH" localSheetId="0" hidden="1">#REF!</definedName>
    <definedName name="BEx7E2QT2U8THYOKBPXONB1B47WH" localSheetId="2" hidden="1">#REF!</definedName>
    <definedName name="BEx7E2QT2U8THYOKBPXONB1B47WH" localSheetId="5" hidden="1">#REF!</definedName>
    <definedName name="BEx7E2QT2U8THYOKBPXONB1B47WH" hidden="1">#REF!</definedName>
    <definedName name="BEx7E5QP7W6UKO74F5Y0VJ741HS5" localSheetId="0" hidden="1">#REF!</definedName>
    <definedName name="BEx7E5QP7W6UKO74F5Y0VJ741HS5" localSheetId="2" hidden="1">#REF!</definedName>
    <definedName name="BEx7E5QP7W6UKO74F5Y0VJ741HS5" localSheetId="5" hidden="1">#REF!</definedName>
    <definedName name="BEx7E5QP7W6UKO74F5Y0VJ741HS5" hidden="1">#REF!</definedName>
    <definedName name="BEx7E6N29HGH3I47AFB2DCS6MVS6" localSheetId="0" hidden="1">#REF!</definedName>
    <definedName name="BEx7E6N29HGH3I47AFB2DCS6MVS6" localSheetId="2" hidden="1">#REF!</definedName>
    <definedName name="BEx7E6N29HGH3I47AFB2DCS6MVS6" localSheetId="5" hidden="1">#REF!</definedName>
    <definedName name="BEx7E6N29HGH3I47AFB2DCS6MVS6" hidden="1">#REF!</definedName>
    <definedName name="BEx7EBA8IYHQKT7IQAOAML660SYA" localSheetId="0" hidden="1">#REF!</definedName>
    <definedName name="BEx7EBA8IYHQKT7IQAOAML660SYA" localSheetId="2" hidden="1">#REF!</definedName>
    <definedName name="BEx7EBA8IYHQKT7IQAOAML660SYA" localSheetId="5" hidden="1">#REF!</definedName>
    <definedName name="BEx7EBA8IYHQKT7IQAOAML660SYA" hidden="1">#REF!</definedName>
    <definedName name="BEx7EI6C8MCRZFEQYUBE5FSUTIHK" localSheetId="0" hidden="1">#REF!</definedName>
    <definedName name="BEx7EI6C8MCRZFEQYUBE5FSUTIHK" localSheetId="2" hidden="1">#REF!</definedName>
    <definedName name="BEx7EI6C8MCRZFEQYUBE5FSUTIHK" localSheetId="5" hidden="1">#REF!</definedName>
    <definedName name="BEx7EI6C8MCRZFEQYUBE5FSUTIHK" hidden="1">#REF!</definedName>
    <definedName name="BEx7EI6DL1Z6UWLFBXAKVGZTKHWJ" localSheetId="0" hidden="1">#REF!</definedName>
    <definedName name="BEx7EI6DL1Z6UWLFBXAKVGZTKHWJ" localSheetId="2" hidden="1">#REF!</definedName>
    <definedName name="BEx7EI6DL1Z6UWLFBXAKVGZTKHWJ" localSheetId="5" hidden="1">#REF!</definedName>
    <definedName name="BEx7EI6DL1Z6UWLFBXAKVGZTKHWJ" hidden="1">#REF!</definedName>
    <definedName name="BEx7EQKHX7GZYOLXRDU534TT4H64" localSheetId="0" hidden="1">#REF!</definedName>
    <definedName name="BEx7EQKHX7GZYOLXRDU534TT4H64" localSheetId="2" hidden="1">#REF!</definedName>
    <definedName name="BEx7EQKHX7GZYOLXRDU534TT4H64" localSheetId="5" hidden="1">#REF!</definedName>
    <definedName name="BEx7EQKHX7GZYOLXRDU534TT4H64" hidden="1">#REF!</definedName>
    <definedName name="BEx7ETV6L1TM7JSXJIGK3FC6RVZW" localSheetId="0" hidden="1">#REF!</definedName>
    <definedName name="BEx7ETV6L1TM7JSXJIGK3FC6RVZW" localSheetId="2" hidden="1">#REF!</definedName>
    <definedName name="BEx7ETV6L1TM7JSXJIGK3FC6RVZW" localSheetId="5" hidden="1">#REF!</definedName>
    <definedName name="BEx7ETV6L1TM7JSXJIGK3FC6RVZW" hidden="1">#REF!</definedName>
    <definedName name="BEx7EV2C287ME9PQ0FIM5QWZ3O9K" localSheetId="0" hidden="1">#REF!</definedName>
    <definedName name="BEx7EV2C287ME9PQ0FIM5QWZ3O9K" localSheetId="2" hidden="1">#REF!</definedName>
    <definedName name="BEx7EV2C287ME9PQ0FIM5QWZ3O9K" localSheetId="5" hidden="1">#REF!</definedName>
    <definedName name="BEx7EV2C287ME9PQ0FIM5QWZ3O9K" hidden="1">#REF!</definedName>
    <definedName name="BEx7EWK9GUVV6FXWYIGH0TAI4V2O" localSheetId="0" hidden="1">#REF!</definedName>
    <definedName name="BEx7EWK9GUVV6FXWYIGH0TAI4V2O" localSheetId="2" hidden="1">#REF!</definedName>
    <definedName name="BEx7EWK9GUVV6FXWYIGH0TAI4V2O" localSheetId="5" hidden="1">#REF!</definedName>
    <definedName name="BEx7EWK9GUVV6FXWYIGH0TAI4V2O" hidden="1">#REF!</definedName>
    <definedName name="BEx7EYYLHMBYQTH6I377FCQS7CSX" localSheetId="0" hidden="1">#REF!</definedName>
    <definedName name="BEx7EYYLHMBYQTH6I377FCQS7CSX" localSheetId="2" hidden="1">#REF!</definedName>
    <definedName name="BEx7EYYLHMBYQTH6I377FCQS7CSX" localSheetId="5" hidden="1">#REF!</definedName>
    <definedName name="BEx7EYYLHMBYQTH6I377FCQS7CSX" hidden="1">#REF!</definedName>
    <definedName name="BEx7F3R8WBC6E9U65SYE1VCBPKTN" localSheetId="0" hidden="1">#REF!</definedName>
    <definedName name="BEx7F3R8WBC6E9U65SYE1VCBPKTN" localSheetId="2" hidden="1">#REF!</definedName>
    <definedName name="BEx7F3R8WBC6E9U65SYE1VCBPKTN" localSheetId="5" hidden="1">#REF!</definedName>
    <definedName name="BEx7F3R8WBC6E9U65SYE1VCBPKTN" hidden="1">#REF!</definedName>
    <definedName name="BEx7FCLG1RYI2SNOU1Y2GQZNZSWA" localSheetId="0" hidden="1">#REF!</definedName>
    <definedName name="BEx7FCLG1RYI2SNOU1Y2GQZNZSWA" localSheetId="2" hidden="1">#REF!</definedName>
    <definedName name="BEx7FCLG1RYI2SNOU1Y2GQZNZSWA" localSheetId="5" hidden="1">#REF!</definedName>
    <definedName name="BEx7FCLG1RYI2SNOU1Y2GQZNZSWA" hidden="1">#REF!</definedName>
    <definedName name="BEx7FN32ZGWOAA4TTH79KINTDWR9" localSheetId="0" hidden="1">#REF!</definedName>
    <definedName name="BEx7FN32ZGWOAA4TTH79KINTDWR9" localSheetId="2" hidden="1">#REF!</definedName>
    <definedName name="BEx7FN32ZGWOAA4TTH79KINTDWR9" localSheetId="5" hidden="1">#REF!</definedName>
    <definedName name="BEx7FN32ZGWOAA4TTH79KINTDWR9" hidden="1">#REF!</definedName>
    <definedName name="BEx7G0F5491O5LOO00O1AXXAE24R" localSheetId="0" hidden="1">#REF!</definedName>
    <definedName name="BEx7G0F5491O5LOO00O1AXXAE24R" localSheetId="2" hidden="1">#REF!</definedName>
    <definedName name="BEx7G0F5491O5LOO00O1AXXAE24R" localSheetId="5" hidden="1">#REF!</definedName>
    <definedName name="BEx7G0F5491O5LOO00O1AXXAE24R" hidden="1">#REF!</definedName>
    <definedName name="BEx7G82CKM3NIY1PHNFK28M09PCH" localSheetId="0" hidden="1">#REF!</definedName>
    <definedName name="BEx7G82CKM3NIY1PHNFK28M09PCH" localSheetId="2" hidden="1">#REF!</definedName>
    <definedName name="BEx7G82CKM3NIY1PHNFK28M09PCH" localSheetId="5" hidden="1">#REF!</definedName>
    <definedName name="BEx7G82CKM3NIY1PHNFK28M09PCH" hidden="1">#REF!</definedName>
    <definedName name="BEx7GR3ENYWRXXS5IT0UMEGOLGUH" localSheetId="0" hidden="1">#REF!</definedName>
    <definedName name="BEx7GR3ENYWRXXS5IT0UMEGOLGUH" localSheetId="2" hidden="1">#REF!</definedName>
    <definedName name="BEx7GR3ENYWRXXS5IT0UMEGOLGUH" localSheetId="5" hidden="1">#REF!</definedName>
    <definedName name="BEx7GR3ENYWRXXS5IT0UMEGOLGUH" hidden="1">#REF!</definedName>
    <definedName name="BEx7GSAL6P7TASL8MB63RFST1LJL" localSheetId="0" hidden="1">#REF!</definedName>
    <definedName name="BEx7GSAL6P7TASL8MB63RFST1LJL" localSheetId="2" hidden="1">#REF!</definedName>
    <definedName name="BEx7GSAL6P7TASL8MB63RFST1LJL" localSheetId="5" hidden="1">#REF!</definedName>
    <definedName name="BEx7GSAL6P7TASL8MB63RFST1LJL" hidden="1">#REF!</definedName>
    <definedName name="BEx7H0JCP7ZU8M0UWQXEBQ8U7WXG" localSheetId="0" hidden="1">#REF!</definedName>
    <definedName name="BEx7H0JCP7ZU8M0UWQXEBQ8U7WXG" localSheetId="2" hidden="1">#REF!</definedName>
    <definedName name="BEx7H0JCP7ZU8M0UWQXEBQ8U7WXG" localSheetId="5" hidden="1">#REF!</definedName>
    <definedName name="BEx7H0JCP7ZU8M0UWQXEBQ8U7WXG" hidden="1">#REF!</definedName>
    <definedName name="BEx7H0JD6I5I8WQLLWOYWY5YWPQE" localSheetId="0" hidden="1">#REF!</definedName>
    <definedName name="BEx7H0JD6I5I8WQLLWOYWY5YWPQE" localSheetId="2" hidden="1">#REF!</definedName>
    <definedName name="BEx7H0JD6I5I8WQLLWOYWY5YWPQE" localSheetId="5" hidden="1">#REF!</definedName>
    <definedName name="BEx7H0JD6I5I8WQLLWOYWY5YWPQE" hidden="1">#REF!</definedName>
    <definedName name="BEx7H14XCXH7WEXEY1HVO53A6AGH" localSheetId="0" hidden="1">#REF!</definedName>
    <definedName name="BEx7H14XCXH7WEXEY1HVO53A6AGH" localSheetId="2" hidden="1">#REF!</definedName>
    <definedName name="BEx7H14XCXH7WEXEY1HVO53A6AGH" localSheetId="5" hidden="1">#REF!</definedName>
    <definedName name="BEx7H14XCXH7WEXEY1HVO53A6AGH" hidden="1">#REF!</definedName>
    <definedName name="BEx7HFTIA8AC8BR8HKIN81VE1SGW" localSheetId="0" hidden="1">#REF!</definedName>
    <definedName name="BEx7HFTIA8AC8BR8HKIN81VE1SGW" localSheetId="2" hidden="1">#REF!</definedName>
    <definedName name="BEx7HFTIA8AC8BR8HKIN81VE1SGW" localSheetId="5" hidden="1">#REF!</definedName>
    <definedName name="BEx7HFTIA8AC8BR8HKIN81VE1SGW" hidden="1">#REF!</definedName>
    <definedName name="BEx7HGVBEF4LEIF6RC14N3PSU461" localSheetId="0" hidden="1">#REF!</definedName>
    <definedName name="BEx7HGVBEF4LEIF6RC14N3PSU461" localSheetId="2" hidden="1">#REF!</definedName>
    <definedName name="BEx7HGVBEF4LEIF6RC14N3PSU461" localSheetId="5" hidden="1">#REF!</definedName>
    <definedName name="BEx7HGVBEF4LEIF6RC14N3PSU461" hidden="1">#REF!</definedName>
    <definedName name="BEx7HNM5QUG90PN1J2VL176TH6KY" localSheetId="0" hidden="1">#REF!</definedName>
    <definedName name="BEx7HNM5QUG90PN1J2VL176TH6KY" localSheetId="2" hidden="1">#REF!</definedName>
    <definedName name="BEx7HNM5QUG90PN1J2VL176TH6KY" localSheetId="5" hidden="1">#REF!</definedName>
    <definedName name="BEx7HNM5QUG90PN1J2VL176TH6KY" hidden="1">#REF!</definedName>
    <definedName name="BEx7HQ5T9FZ42QWS09UO4DT42Y0R" localSheetId="0" hidden="1">#REF!</definedName>
    <definedName name="BEx7HQ5T9FZ42QWS09UO4DT42Y0R" localSheetId="2" hidden="1">#REF!</definedName>
    <definedName name="BEx7HQ5T9FZ42QWS09UO4DT42Y0R" localSheetId="5" hidden="1">#REF!</definedName>
    <definedName name="BEx7HQ5T9FZ42QWS09UO4DT42Y0R" hidden="1">#REF!</definedName>
    <definedName name="BEx7HRCZE3CVGON1HV07MT5MNDZ3" localSheetId="0" hidden="1">#REF!</definedName>
    <definedName name="BEx7HRCZE3CVGON1HV07MT5MNDZ3" localSheetId="2" hidden="1">#REF!</definedName>
    <definedName name="BEx7HRCZE3CVGON1HV07MT5MNDZ3" localSheetId="5" hidden="1">#REF!</definedName>
    <definedName name="BEx7HRCZE3CVGON1HV07MT5MNDZ3" hidden="1">#REF!</definedName>
    <definedName name="BEx7HWGE2CANG5M17X4C8YNC3N8F" localSheetId="0" hidden="1">#REF!</definedName>
    <definedName name="BEx7HWGE2CANG5M17X4C8YNC3N8F" localSheetId="2" hidden="1">#REF!</definedName>
    <definedName name="BEx7HWGE2CANG5M17X4C8YNC3N8F" localSheetId="5" hidden="1">#REF!</definedName>
    <definedName name="BEx7HWGE2CANG5M17X4C8YNC3N8F" hidden="1">#REF!</definedName>
    <definedName name="BEx7I8FZ96C5JAHXS18ZV0912LZP" localSheetId="0" hidden="1">#REF!</definedName>
    <definedName name="BEx7I8FZ96C5JAHXS18ZV0912LZP" localSheetId="2" hidden="1">#REF!</definedName>
    <definedName name="BEx7I8FZ96C5JAHXS18ZV0912LZP" localSheetId="5" hidden="1">#REF!</definedName>
    <definedName name="BEx7I8FZ96C5JAHXS18ZV0912LZP" hidden="1">#REF!</definedName>
    <definedName name="BEx7IBVYN47SFZIA0K4MDKQZNN9V" localSheetId="0" hidden="1">#REF!</definedName>
    <definedName name="BEx7IBVYN47SFZIA0K4MDKQZNN9V" localSheetId="2" hidden="1">#REF!</definedName>
    <definedName name="BEx7IBVYN47SFZIA0K4MDKQZNN9V" localSheetId="5" hidden="1">#REF!</definedName>
    <definedName name="BEx7IBVYN47SFZIA0K4MDKQZNN9V" hidden="1">#REF!</definedName>
    <definedName name="BEx7IJOI6V63WKXYU6YTHPHUSP7U" localSheetId="0" hidden="1">#REF!</definedName>
    <definedName name="BEx7IJOI6V63WKXYU6YTHPHUSP7U" localSheetId="2" hidden="1">#REF!</definedName>
    <definedName name="BEx7IJOI6V63WKXYU6YTHPHUSP7U" localSheetId="5" hidden="1">#REF!</definedName>
    <definedName name="BEx7IJOI6V63WKXYU6YTHPHUSP7U" hidden="1">#REF!</definedName>
    <definedName name="BEx7IRRUY5JMPVVS2G8ZTVLVF9H8" localSheetId="0" hidden="1">#REF!</definedName>
    <definedName name="BEx7IRRUY5JMPVVS2G8ZTVLVF9H8" localSheetId="2" hidden="1">#REF!</definedName>
    <definedName name="BEx7IRRUY5JMPVVS2G8ZTVLVF9H8" localSheetId="5" hidden="1">#REF!</definedName>
    <definedName name="BEx7IRRUY5JMPVVS2G8ZTVLVF9H8" hidden="1">#REF!</definedName>
    <definedName name="BEx7IV2IJ5WT7UC0UG7WP0WF2JZI" localSheetId="0" hidden="1">#REF!</definedName>
    <definedName name="BEx7IV2IJ5WT7UC0UG7WP0WF2JZI" localSheetId="2" hidden="1">#REF!</definedName>
    <definedName name="BEx7IV2IJ5WT7UC0UG7WP0WF2JZI" localSheetId="5" hidden="1">#REF!</definedName>
    <definedName name="BEx7IV2IJ5WT7UC0UG7WP0WF2JZI" hidden="1">#REF!</definedName>
    <definedName name="BEx7IXGU74GE5E4S6W4Z13AR092Y" localSheetId="0" hidden="1">#REF!</definedName>
    <definedName name="BEx7IXGU74GE5E4S6W4Z13AR092Y" localSheetId="2" hidden="1">#REF!</definedName>
    <definedName name="BEx7IXGU74GE5E4S6W4Z13AR092Y" localSheetId="5" hidden="1">#REF!</definedName>
    <definedName name="BEx7IXGU74GE5E4S6W4Z13AR092Y" hidden="1">#REF!</definedName>
    <definedName name="BEx7J4YL8Q3BI1MLH16YYQ18IJRD" localSheetId="0" hidden="1">#REF!</definedName>
    <definedName name="BEx7J4YL8Q3BI1MLH16YYQ18IJRD" localSheetId="2" hidden="1">#REF!</definedName>
    <definedName name="BEx7J4YL8Q3BI1MLH16YYQ18IJRD" localSheetId="5" hidden="1">#REF!</definedName>
    <definedName name="BEx7J4YL8Q3BI1MLH16YYQ18IJRD" hidden="1">#REF!</definedName>
    <definedName name="BEx7J7CWKB4WKZAQMK3Z0S9GSOSM" localSheetId="0" hidden="1">#REF!</definedName>
    <definedName name="BEx7J7CWKB4WKZAQMK3Z0S9GSOSM" localSheetId="2" hidden="1">#REF!</definedName>
    <definedName name="BEx7J7CWKB4WKZAQMK3Z0S9GSOSM" localSheetId="5" hidden="1">#REF!</definedName>
    <definedName name="BEx7J7CWKB4WKZAQMK3Z0S9GSOSM" hidden="1">#REF!</definedName>
    <definedName name="BEx7JH3HGBPI07OHZ5LFYK0UFZQR" localSheetId="0" hidden="1">#REF!</definedName>
    <definedName name="BEx7JH3HGBPI07OHZ5LFYK0UFZQR" localSheetId="2" hidden="1">#REF!</definedName>
    <definedName name="BEx7JH3HGBPI07OHZ5LFYK0UFZQR" localSheetId="5" hidden="1">#REF!</definedName>
    <definedName name="BEx7JH3HGBPI07OHZ5LFYK0UFZQR" hidden="1">#REF!</definedName>
    <definedName name="BEx7JV194190CNM6WWGQ3UBJ3CHH" localSheetId="0" hidden="1">#REF!</definedName>
    <definedName name="BEx7JV194190CNM6WWGQ3UBJ3CHH" localSheetId="2" hidden="1">#REF!</definedName>
    <definedName name="BEx7JV194190CNM6WWGQ3UBJ3CHH" localSheetId="5" hidden="1">#REF!</definedName>
    <definedName name="BEx7JV194190CNM6WWGQ3UBJ3CHH" hidden="1">#REF!</definedName>
    <definedName name="BEx7JZJ4XFUATU0PG7083JPTXG4K" localSheetId="0" hidden="1">#REF!</definedName>
    <definedName name="BEx7JZJ4XFUATU0PG7083JPTXG4K" localSheetId="2" hidden="1">#REF!</definedName>
    <definedName name="BEx7JZJ4XFUATU0PG7083JPTXG4K" localSheetId="5" hidden="1">#REF!</definedName>
    <definedName name="BEx7JZJ4XFUATU0PG7083JPTXG4K" hidden="1">#REF!</definedName>
    <definedName name="BEx7K469BHM1J8L2PEX3Z5HEMTCE" localSheetId="0" hidden="1">#REF!</definedName>
    <definedName name="BEx7K469BHM1J8L2PEX3Z5HEMTCE" localSheetId="2" hidden="1">#REF!</definedName>
    <definedName name="BEx7K469BHM1J8L2PEX3Z5HEMTCE" localSheetId="5" hidden="1">#REF!</definedName>
    <definedName name="BEx7K469BHM1J8L2PEX3Z5HEMTCE" hidden="1">#REF!</definedName>
    <definedName name="BEx7K7GZ607XQOGB81A1HINBTGOZ" localSheetId="0" hidden="1">#REF!</definedName>
    <definedName name="BEx7K7GZ607XQOGB81A1HINBTGOZ" localSheetId="2" hidden="1">#REF!</definedName>
    <definedName name="BEx7K7GZ607XQOGB81A1HINBTGOZ" localSheetId="5" hidden="1">#REF!</definedName>
    <definedName name="BEx7K7GZ607XQOGB81A1HINBTGOZ" hidden="1">#REF!</definedName>
    <definedName name="BEx7KEYPBDXSNROH8M6CDCBN6B50" localSheetId="0" hidden="1">#REF!</definedName>
    <definedName name="BEx7KEYPBDXSNROH8M6CDCBN6B50" localSheetId="2" hidden="1">#REF!</definedName>
    <definedName name="BEx7KEYPBDXSNROH8M6CDCBN6B50" localSheetId="5" hidden="1">#REF!</definedName>
    <definedName name="BEx7KEYPBDXSNROH8M6CDCBN6B50" hidden="1">#REF!</definedName>
    <definedName name="BEx7KMGGB2E6YDRM0M7DPVYH3ADI" localSheetId="0" hidden="1">'[21]10.08.3 - 2008 Expense - TDBU'!#REF!</definedName>
    <definedName name="BEx7KMGGB2E6YDRM0M7DPVYH3ADI" localSheetId="2" hidden="1">'[21]10.08.3 - 2008 Expense - TDBU'!#REF!</definedName>
    <definedName name="BEx7KMGGB2E6YDRM0M7DPVYH3ADI" localSheetId="5" hidden="1">'[21]10.08.3 - 2008 Expense - TDBU'!#REF!</definedName>
    <definedName name="BEx7KMGGB2E6YDRM0M7DPVYH3ADI" hidden="1">'[21]10.08.3 - 2008 Expense - TDBU'!#REF!</definedName>
    <definedName name="BEx7KR92AZ8OH3I7N51J8AU9LRP3" localSheetId="0" hidden="1">#REF!</definedName>
    <definedName name="BEx7KR92AZ8OH3I7N51J8AU9LRP3" localSheetId="2" hidden="1">#REF!</definedName>
    <definedName name="BEx7KR92AZ8OH3I7N51J8AU9LRP3" localSheetId="5" hidden="1">#REF!</definedName>
    <definedName name="BEx7KR92AZ8OH3I7N51J8AU9LRP3" hidden="1">#REF!</definedName>
    <definedName name="BEx7KSAS8BZT6H8OQCZ5DNSTMO07" localSheetId="0" hidden="1">#REF!</definedName>
    <definedName name="BEx7KSAS8BZT6H8OQCZ5DNSTMO07" localSheetId="2" hidden="1">#REF!</definedName>
    <definedName name="BEx7KSAS8BZT6H8OQCZ5DNSTMO07" localSheetId="5" hidden="1">#REF!</definedName>
    <definedName name="BEx7KSAS8BZT6H8OQCZ5DNSTMO07" hidden="1">#REF!</definedName>
    <definedName name="BEx7KWHTBD21COXVI4HNEQH0Z3L8" localSheetId="0" hidden="1">#REF!</definedName>
    <definedName name="BEx7KWHTBD21COXVI4HNEQH0Z3L8" localSheetId="2" hidden="1">#REF!</definedName>
    <definedName name="BEx7KWHTBD21COXVI4HNEQH0Z3L8" localSheetId="5" hidden="1">#REF!</definedName>
    <definedName name="BEx7KWHTBD21COXVI4HNEQH0Z3L8" hidden="1">#REF!</definedName>
    <definedName name="BEx7KWY24UYSDR57WCCVR4KEHE7U" localSheetId="0" hidden="1">#REF!</definedName>
    <definedName name="BEx7KWY24UYSDR57WCCVR4KEHE7U" localSheetId="2" hidden="1">#REF!</definedName>
    <definedName name="BEx7KWY24UYSDR57WCCVR4KEHE7U" localSheetId="5" hidden="1">#REF!</definedName>
    <definedName name="BEx7KWY24UYSDR57WCCVR4KEHE7U" hidden="1">#REF!</definedName>
    <definedName name="BEx7KXUGRMRSUXCM97Z7VRZQ9JH2" localSheetId="0" hidden="1">#REF!</definedName>
    <definedName name="BEx7KXUGRMRSUXCM97Z7VRZQ9JH2" localSheetId="2" hidden="1">#REF!</definedName>
    <definedName name="BEx7KXUGRMRSUXCM97Z7VRZQ9JH2" localSheetId="5" hidden="1">#REF!</definedName>
    <definedName name="BEx7KXUGRMRSUXCM97Z7VRZQ9JH2" hidden="1">#REF!</definedName>
    <definedName name="BEx7L21IQVP1N1TTQLRMANSSLSLE" localSheetId="0" hidden="1">#REF!</definedName>
    <definedName name="BEx7L21IQVP1N1TTQLRMANSSLSLE" localSheetId="2" hidden="1">#REF!</definedName>
    <definedName name="BEx7L21IQVP1N1TTQLRMANSSLSLE" localSheetId="5" hidden="1">#REF!</definedName>
    <definedName name="BEx7L21IQVP1N1TTQLRMANSSLSLE" hidden="1">#REF!</definedName>
    <definedName name="BEx7L5C6U8MP6IZ67BD649WQYJEK" localSheetId="0" hidden="1">#REF!</definedName>
    <definedName name="BEx7L5C6U8MP6IZ67BD649WQYJEK" localSheetId="2" hidden="1">#REF!</definedName>
    <definedName name="BEx7L5C6U8MP6IZ67BD649WQYJEK" localSheetId="5" hidden="1">#REF!</definedName>
    <definedName name="BEx7L5C6U8MP6IZ67BD649WQYJEK" hidden="1">#REF!</definedName>
    <definedName name="BEx7L7QID2UUN1F4435LIWAW8DV3" localSheetId="0" hidden="1">#REF!</definedName>
    <definedName name="BEx7L7QID2UUN1F4435LIWAW8DV3" localSheetId="2" hidden="1">#REF!</definedName>
    <definedName name="BEx7L7QID2UUN1F4435LIWAW8DV3" localSheetId="5" hidden="1">#REF!</definedName>
    <definedName name="BEx7L7QID2UUN1F4435LIWAW8DV3" hidden="1">#REF!</definedName>
    <definedName name="BEx7L8HEYEVTATR0OG5JJO647KNI" localSheetId="0" hidden="1">#REF!</definedName>
    <definedName name="BEx7L8HEYEVTATR0OG5JJO647KNI" localSheetId="2" hidden="1">#REF!</definedName>
    <definedName name="BEx7L8HEYEVTATR0OG5JJO647KNI" localSheetId="5" hidden="1">#REF!</definedName>
    <definedName name="BEx7L8HEYEVTATR0OG5JJO647KNI" hidden="1">#REF!</definedName>
    <definedName name="BEx7L8XOV64OMS15ZFURFEUXLMWF" localSheetId="0" hidden="1">#REF!</definedName>
    <definedName name="BEx7L8XOV64OMS15ZFURFEUXLMWF" localSheetId="2" hidden="1">#REF!</definedName>
    <definedName name="BEx7L8XOV64OMS15ZFURFEUXLMWF" localSheetId="5" hidden="1">#REF!</definedName>
    <definedName name="BEx7L8XOV64OMS15ZFURFEUXLMWF" hidden="1">#REF!</definedName>
    <definedName name="BEx7LJVFQACL9F4DRS9YZQ9R2N30" localSheetId="0" hidden="1">#REF!</definedName>
    <definedName name="BEx7LJVFQACL9F4DRS9YZQ9R2N30" localSheetId="2" hidden="1">#REF!</definedName>
    <definedName name="BEx7LJVFQACL9F4DRS9YZQ9R2N30" localSheetId="5" hidden="1">#REF!</definedName>
    <definedName name="BEx7LJVFQACL9F4DRS9YZQ9R2N30" hidden="1">#REF!</definedName>
    <definedName name="BEx7LZ0D7JSY0VK5FBGMZE26ZKFJ" localSheetId="0" hidden="1">'[21]10.08.2 - 2008 Expense'!#REF!</definedName>
    <definedName name="BEx7LZ0D7JSY0VK5FBGMZE26ZKFJ" localSheetId="2" hidden="1">'[21]10.08.2 - 2008 Expense'!#REF!</definedName>
    <definedName name="BEx7LZ0D7JSY0VK5FBGMZE26ZKFJ" localSheetId="5" hidden="1">'[21]10.08.2 - 2008 Expense'!#REF!</definedName>
    <definedName name="BEx7LZ0D7JSY0VK5FBGMZE26ZKFJ" hidden="1">'[21]10.08.2 - 2008 Expense'!#REF!</definedName>
    <definedName name="BEx7MAUI1JJFDIJGDW4RWY5384LY" localSheetId="0" hidden="1">#REF!</definedName>
    <definedName name="BEx7MAUI1JJFDIJGDW4RWY5384LY" localSheetId="2" hidden="1">#REF!</definedName>
    <definedName name="BEx7MAUI1JJFDIJGDW4RWY5384LY" localSheetId="5" hidden="1">#REF!</definedName>
    <definedName name="BEx7MAUI1JJFDIJGDW4RWY5384LY" hidden="1">#REF!</definedName>
    <definedName name="BEx7MJZO3UKAMJ53UWOJ5ZD4GGMQ" localSheetId="0" hidden="1">#REF!</definedName>
    <definedName name="BEx7MJZO3UKAMJ53UWOJ5ZD4GGMQ" localSheetId="2" hidden="1">#REF!</definedName>
    <definedName name="BEx7MJZO3UKAMJ53UWOJ5ZD4GGMQ" localSheetId="5" hidden="1">#REF!</definedName>
    <definedName name="BEx7MJZO3UKAMJ53UWOJ5ZD4GGMQ" hidden="1">#REF!</definedName>
    <definedName name="BEx7MQ4RBQK32VUVPFRBYN76KSOD" localSheetId="0" hidden="1">#REF!</definedName>
    <definedName name="BEx7MQ4RBQK32VUVPFRBYN76KSOD" localSheetId="2" hidden="1">#REF!</definedName>
    <definedName name="BEx7MQ4RBQK32VUVPFRBYN76KSOD" localSheetId="5" hidden="1">#REF!</definedName>
    <definedName name="BEx7MQ4RBQK32VUVPFRBYN76KSOD" hidden="1">#REF!</definedName>
    <definedName name="BEx7MT4MFNXIVQGAT6D971GZW7CA" localSheetId="0" hidden="1">#REF!</definedName>
    <definedName name="BEx7MT4MFNXIVQGAT6D971GZW7CA" localSheetId="2" hidden="1">#REF!</definedName>
    <definedName name="BEx7MT4MFNXIVQGAT6D971GZW7CA" localSheetId="5" hidden="1">#REF!</definedName>
    <definedName name="BEx7MT4MFNXIVQGAT6D971GZW7CA" hidden="1">#REF!</definedName>
    <definedName name="BEx7NE3X8Z6J8PMTHDO51G0HICD5" localSheetId="0" hidden="1">#REF!</definedName>
    <definedName name="BEx7NE3X8Z6J8PMTHDO51G0HICD5" localSheetId="2" hidden="1">#REF!</definedName>
    <definedName name="BEx7NE3X8Z6J8PMTHDO51G0HICD5" localSheetId="5" hidden="1">#REF!</definedName>
    <definedName name="BEx7NE3X8Z6J8PMTHDO51G0HICD5" hidden="1">#REF!</definedName>
    <definedName name="BEx7NI062THZAM6I8AJWTFJL91CS" localSheetId="0" hidden="1">#REF!</definedName>
    <definedName name="BEx7NI062THZAM6I8AJWTFJL91CS" localSheetId="2" hidden="1">#REF!</definedName>
    <definedName name="BEx7NI062THZAM6I8AJWTFJL91CS" localSheetId="5" hidden="1">#REF!</definedName>
    <definedName name="BEx7NI062THZAM6I8AJWTFJL91CS" hidden="1">#REF!</definedName>
    <definedName name="BEx8Z3M9Z5VD3MZ8TD1F5M49MOTD" localSheetId="0" hidden="1">#REF!</definedName>
    <definedName name="BEx8Z3M9Z5VD3MZ8TD1F5M49MOTD" localSheetId="2" hidden="1">#REF!</definedName>
    <definedName name="BEx8Z3M9Z5VD3MZ8TD1F5M49MOTD" localSheetId="5" hidden="1">#REF!</definedName>
    <definedName name="BEx8Z3M9Z5VD3MZ8TD1F5M49MOTD" hidden="1">#REF!</definedName>
    <definedName name="BEx8ZCWSI30U7NSNHLBK5HV2J2EN" localSheetId="0" hidden="1">#REF!</definedName>
    <definedName name="BEx8ZCWSI30U7NSNHLBK5HV2J2EN" localSheetId="2" hidden="1">#REF!</definedName>
    <definedName name="BEx8ZCWSI30U7NSNHLBK5HV2J2EN" localSheetId="5" hidden="1">#REF!</definedName>
    <definedName name="BEx8ZCWSI30U7NSNHLBK5HV2J2EN" hidden="1">#REF!</definedName>
    <definedName name="BEx904S75BPRYMHF0083JF7ES4NG" localSheetId="0" hidden="1">#REF!</definedName>
    <definedName name="BEx904S75BPRYMHF0083JF7ES4NG" localSheetId="2" hidden="1">#REF!</definedName>
    <definedName name="BEx904S75BPRYMHF0083JF7ES4NG" localSheetId="5" hidden="1">#REF!</definedName>
    <definedName name="BEx904S75BPRYMHF0083JF7ES4NG" hidden="1">#REF!</definedName>
    <definedName name="BEx90EZ2HAURBQ5I4V6WD6NYD0AQ" localSheetId="0" hidden="1">#REF!</definedName>
    <definedName name="BEx90EZ2HAURBQ5I4V6WD6NYD0AQ" localSheetId="2" hidden="1">#REF!</definedName>
    <definedName name="BEx90EZ2HAURBQ5I4V6WD6NYD0AQ" localSheetId="5" hidden="1">#REF!</definedName>
    <definedName name="BEx90EZ2HAURBQ5I4V6WD6NYD0AQ" hidden="1">#REF!</definedName>
    <definedName name="BEx90H2KA91ZVRIJCDN62HJVKQWC" localSheetId="0" hidden="1">#REF!</definedName>
    <definedName name="BEx90H2KA91ZVRIJCDN62HJVKQWC" localSheetId="2" hidden="1">#REF!</definedName>
    <definedName name="BEx90H2KA91ZVRIJCDN62HJVKQWC" localSheetId="5" hidden="1">#REF!</definedName>
    <definedName name="BEx90H2KA91ZVRIJCDN62HJVKQWC" hidden="1">#REF!</definedName>
    <definedName name="BEx90HDD4RWF7JZGA8GCGG7D63MG" localSheetId="0" hidden="1">#REF!</definedName>
    <definedName name="BEx90HDD4RWF7JZGA8GCGG7D63MG" localSheetId="2" hidden="1">#REF!</definedName>
    <definedName name="BEx90HDD4RWF7JZGA8GCGG7D63MG" localSheetId="5" hidden="1">#REF!</definedName>
    <definedName name="BEx90HDD4RWF7JZGA8GCGG7D63MG" hidden="1">#REF!</definedName>
    <definedName name="BEx90VGH5H09ON2QXYC9WIIEU98T" localSheetId="0" hidden="1">#REF!</definedName>
    <definedName name="BEx90VGH5H09ON2QXYC9WIIEU98T" localSheetId="2" hidden="1">#REF!</definedName>
    <definedName name="BEx90VGH5H09ON2QXYC9WIIEU98T" localSheetId="5" hidden="1">#REF!</definedName>
    <definedName name="BEx90VGH5H09ON2QXYC9WIIEU98T" hidden="1">#REF!</definedName>
    <definedName name="BEx911LKH78Q9WUWXLOQFEL59ITN" localSheetId="0" hidden="1">#REF!</definedName>
    <definedName name="BEx911LKH78Q9WUWXLOQFEL59ITN" localSheetId="2" hidden="1">#REF!</definedName>
    <definedName name="BEx911LKH78Q9WUWXLOQFEL59ITN" localSheetId="5" hidden="1">#REF!</definedName>
    <definedName name="BEx911LKH78Q9WUWXLOQFEL59ITN" hidden="1">#REF!</definedName>
    <definedName name="BEx911WE3W1AI7TEJHN5ROFMFVQ8" localSheetId="0" hidden="1">'[21]10.08.3 - 2008 Expense - TDBU'!#REF!</definedName>
    <definedName name="BEx911WE3W1AI7TEJHN5ROFMFVQ8" localSheetId="2" hidden="1">'[21]10.08.3 - 2008 Expense - TDBU'!#REF!</definedName>
    <definedName name="BEx911WE3W1AI7TEJHN5ROFMFVQ8" localSheetId="5" hidden="1">'[21]10.08.3 - 2008 Expense - TDBU'!#REF!</definedName>
    <definedName name="BEx911WE3W1AI7TEJHN5ROFMFVQ8" hidden="1">'[21]10.08.3 - 2008 Expense - TDBU'!#REF!</definedName>
    <definedName name="BEx9175B70QXYAU5A8DJPGZQ46L9" localSheetId="0" hidden="1">#REF!</definedName>
    <definedName name="BEx9175B70QXYAU5A8DJPGZQ46L9" localSheetId="2" hidden="1">#REF!</definedName>
    <definedName name="BEx9175B70QXYAU5A8DJPGZQ46L9" localSheetId="5" hidden="1">#REF!</definedName>
    <definedName name="BEx9175B70QXYAU5A8DJPGZQ46L9" hidden="1">#REF!</definedName>
    <definedName name="BEx917QTZAYKMWFVDPZEDX8FH1J3" localSheetId="0" hidden="1">#REF!</definedName>
    <definedName name="BEx917QTZAYKMWFVDPZEDX8FH1J3" localSheetId="2" hidden="1">#REF!</definedName>
    <definedName name="BEx917QTZAYKMWFVDPZEDX8FH1J3" localSheetId="5" hidden="1">#REF!</definedName>
    <definedName name="BEx917QTZAYKMWFVDPZEDX8FH1J3" hidden="1">#REF!</definedName>
    <definedName name="BEx91AQQRTV87AO27VWHSFZAD4ZR" localSheetId="0" hidden="1">#REF!</definedName>
    <definedName name="BEx91AQQRTV87AO27VWHSFZAD4ZR" localSheetId="2" hidden="1">#REF!</definedName>
    <definedName name="BEx91AQQRTV87AO27VWHSFZAD4ZR" localSheetId="5" hidden="1">#REF!</definedName>
    <definedName name="BEx91AQQRTV87AO27VWHSFZAD4ZR" hidden="1">#REF!</definedName>
    <definedName name="BEx91FU57YXJK7RHMFDKKYY2JFS7" localSheetId="0" hidden="1">#REF!</definedName>
    <definedName name="BEx91FU57YXJK7RHMFDKKYY2JFS7" localSheetId="2" hidden="1">#REF!</definedName>
    <definedName name="BEx91FU57YXJK7RHMFDKKYY2JFS7" localSheetId="5" hidden="1">#REF!</definedName>
    <definedName name="BEx91FU57YXJK7RHMFDKKYY2JFS7" hidden="1">#REF!</definedName>
    <definedName name="BEx91KXLTRYJVT47UU2JUUFNKFUT" localSheetId="0" hidden="1">#REF!</definedName>
    <definedName name="BEx91KXLTRYJVT47UU2JUUFNKFUT" localSheetId="2" hidden="1">#REF!</definedName>
    <definedName name="BEx91KXLTRYJVT47UU2JUUFNKFUT" localSheetId="5" hidden="1">#REF!</definedName>
    <definedName name="BEx91KXLTRYJVT47UU2JUUFNKFUT" hidden="1">#REF!</definedName>
    <definedName name="BEx91L8FLL5CWLA2CDHKCOMGVDZN" localSheetId="0" hidden="1">#REF!</definedName>
    <definedName name="BEx91L8FLL5CWLA2CDHKCOMGVDZN" localSheetId="2" hidden="1">#REF!</definedName>
    <definedName name="BEx91L8FLL5CWLA2CDHKCOMGVDZN" localSheetId="5" hidden="1">#REF!</definedName>
    <definedName name="BEx91L8FLL5CWLA2CDHKCOMGVDZN" hidden="1">#REF!</definedName>
    <definedName name="BEx91OTVH9ZDBC3QTORU8RZX4EOC" localSheetId="0" hidden="1">#REF!</definedName>
    <definedName name="BEx91OTVH9ZDBC3QTORU8RZX4EOC" localSheetId="2" hidden="1">#REF!</definedName>
    <definedName name="BEx91OTVH9ZDBC3QTORU8RZX4EOC" localSheetId="5" hidden="1">#REF!</definedName>
    <definedName name="BEx91OTVH9ZDBC3QTORU8RZX4EOC" hidden="1">#REF!</definedName>
    <definedName name="BEx91QH5JRZKQP1GPN2SQMR3CKAG" localSheetId="0" hidden="1">#REF!</definedName>
    <definedName name="BEx91QH5JRZKQP1GPN2SQMR3CKAG" localSheetId="2" hidden="1">#REF!</definedName>
    <definedName name="BEx91QH5JRZKQP1GPN2SQMR3CKAG" localSheetId="5" hidden="1">#REF!</definedName>
    <definedName name="BEx91QH5JRZKQP1GPN2SQMR3CKAG" hidden="1">#REF!</definedName>
    <definedName name="BEx91ROALDNHO7FI4X8L61RH4UJE" localSheetId="0" hidden="1">#REF!</definedName>
    <definedName name="BEx91ROALDNHO7FI4X8L61RH4UJE" localSheetId="2" hidden="1">#REF!</definedName>
    <definedName name="BEx91ROALDNHO7FI4X8L61RH4UJE" localSheetId="5" hidden="1">#REF!</definedName>
    <definedName name="BEx91ROALDNHO7FI4X8L61RH4UJE" hidden="1">#REF!</definedName>
    <definedName name="BEx91TMID71GVYH0U16QM1RV3PX0" localSheetId="0" hidden="1">#REF!</definedName>
    <definedName name="BEx91TMID71GVYH0U16QM1RV3PX0" localSheetId="2" hidden="1">#REF!</definedName>
    <definedName name="BEx91TMID71GVYH0U16QM1RV3PX0" localSheetId="5" hidden="1">#REF!</definedName>
    <definedName name="BEx91TMID71GVYH0U16QM1RV3PX0" hidden="1">#REF!</definedName>
    <definedName name="BEx91VF2D78PAF337E3L2L81K9W2" localSheetId="0" hidden="1">#REF!</definedName>
    <definedName name="BEx91VF2D78PAF337E3L2L81K9W2" localSheetId="2" hidden="1">#REF!</definedName>
    <definedName name="BEx91VF2D78PAF337E3L2L81K9W2" localSheetId="5" hidden="1">#REF!</definedName>
    <definedName name="BEx91VF2D78PAF337E3L2L81K9W2" hidden="1">#REF!</definedName>
    <definedName name="BEx920O0C4FBKNO2WASY82KSAGWC" localSheetId="0" hidden="1">#REF!</definedName>
    <definedName name="BEx920O0C4FBKNO2WASY82KSAGWC" localSheetId="2" hidden="1">#REF!</definedName>
    <definedName name="BEx920O0C4FBKNO2WASY82KSAGWC" localSheetId="5" hidden="1">#REF!</definedName>
    <definedName name="BEx920O0C4FBKNO2WASY82KSAGWC" hidden="1">#REF!</definedName>
    <definedName name="BEx921PNZ46VORG2VRMWREWIC0SE" localSheetId="0" hidden="1">#REF!</definedName>
    <definedName name="BEx921PNZ46VORG2VRMWREWIC0SE" localSheetId="2" hidden="1">#REF!</definedName>
    <definedName name="BEx921PNZ46VORG2VRMWREWIC0SE" localSheetId="5" hidden="1">#REF!</definedName>
    <definedName name="BEx921PNZ46VORG2VRMWREWIC0SE" hidden="1">#REF!</definedName>
    <definedName name="BEx929YGVS1SWUVBOM0JDPJFRIAE" localSheetId="0" hidden="1">#REF!</definedName>
    <definedName name="BEx929YGVS1SWUVBOM0JDPJFRIAE" localSheetId="2" hidden="1">#REF!</definedName>
    <definedName name="BEx929YGVS1SWUVBOM0JDPJFRIAE" localSheetId="5" hidden="1">#REF!</definedName>
    <definedName name="BEx929YGVS1SWUVBOM0JDPJFRIAE" hidden="1">#REF!</definedName>
    <definedName name="BEx92DPEKL5WM5A3CN8674JI0PR3" localSheetId="0" hidden="1">#REF!</definedName>
    <definedName name="BEx92DPEKL5WM5A3CN8674JI0PR3" localSheetId="2" hidden="1">#REF!</definedName>
    <definedName name="BEx92DPEKL5WM5A3CN8674JI0PR3" localSheetId="5" hidden="1">#REF!</definedName>
    <definedName name="BEx92DPEKL5WM5A3CN8674JI0PR3" hidden="1">#REF!</definedName>
    <definedName name="BEx92ER2RMY93TZK0D9L9T3H0GI5" localSheetId="0" hidden="1">#REF!</definedName>
    <definedName name="BEx92ER2RMY93TZK0D9L9T3H0GI5" localSheetId="2" hidden="1">#REF!</definedName>
    <definedName name="BEx92ER2RMY93TZK0D9L9T3H0GI5" localSheetId="5" hidden="1">#REF!</definedName>
    <definedName name="BEx92ER2RMY93TZK0D9L9T3H0GI5" hidden="1">#REF!</definedName>
    <definedName name="BEx92FI04PJT4LI23KKIHRXWJDTT" localSheetId="0" hidden="1">#REF!</definedName>
    <definedName name="BEx92FI04PJT4LI23KKIHRXWJDTT" localSheetId="2" hidden="1">#REF!</definedName>
    <definedName name="BEx92FI04PJT4LI23KKIHRXWJDTT" localSheetId="5" hidden="1">#REF!</definedName>
    <definedName name="BEx92FI04PJT4LI23KKIHRXWJDTT" hidden="1">#REF!</definedName>
    <definedName name="BEx92HR14HQ9D5JXCSPA4SS4RT62" localSheetId="0" hidden="1">#REF!</definedName>
    <definedName name="BEx92HR14HQ9D5JXCSPA4SS4RT62" localSheetId="2" hidden="1">#REF!</definedName>
    <definedName name="BEx92HR14HQ9D5JXCSPA4SS4RT62" localSheetId="5" hidden="1">#REF!</definedName>
    <definedName name="BEx92HR14HQ9D5JXCSPA4SS4RT62" hidden="1">#REF!</definedName>
    <definedName name="BEx92HWA2D6A5EX9MFG68G0NOMSN" localSheetId="0" hidden="1">#REF!</definedName>
    <definedName name="BEx92HWA2D6A5EX9MFG68G0NOMSN" localSheetId="2" hidden="1">#REF!</definedName>
    <definedName name="BEx92HWA2D6A5EX9MFG68G0NOMSN" localSheetId="5" hidden="1">#REF!</definedName>
    <definedName name="BEx92HWA2D6A5EX9MFG68G0NOMSN" hidden="1">#REF!</definedName>
    <definedName name="BEx92PUBDIXAU1FW5ZAXECMAU0LN" localSheetId="0" hidden="1">#REF!</definedName>
    <definedName name="BEx92PUBDIXAU1FW5ZAXECMAU0LN" localSheetId="2" hidden="1">#REF!</definedName>
    <definedName name="BEx92PUBDIXAU1FW5ZAXECMAU0LN" localSheetId="5" hidden="1">#REF!</definedName>
    <definedName name="BEx92PUBDIXAU1FW5ZAXECMAU0LN" hidden="1">#REF!</definedName>
    <definedName name="BEx92S8MHFFIVRQ2YSHZNQGOFUHD" localSheetId="0" hidden="1">#REF!</definedName>
    <definedName name="BEx92S8MHFFIVRQ2YSHZNQGOFUHD" localSheetId="2" hidden="1">#REF!</definedName>
    <definedName name="BEx92S8MHFFIVRQ2YSHZNQGOFUHD" localSheetId="5" hidden="1">#REF!</definedName>
    <definedName name="BEx92S8MHFFIVRQ2YSHZNQGOFUHD" hidden="1">#REF!</definedName>
    <definedName name="BEx9318BWFQZC3NQS37Q6XU3D425" localSheetId="0" hidden="1">#REF!</definedName>
    <definedName name="BEx9318BWFQZC3NQS37Q6XU3D425" localSheetId="2" hidden="1">#REF!</definedName>
    <definedName name="BEx9318BWFQZC3NQS37Q6XU3D425" localSheetId="5" hidden="1">#REF!</definedName>
    <definedName name="BEx9318BWFQZC3NQS37Q6XU3D425" hidden="1">#REF!</definedName>
    <definedName name="BEx93B9OULL2YGC896XXYAAJSTRK" localSheetId="0" hidden="1">#REF!</definedName>
    <definedName name="BEx93B9OULL2YGC896XXYAAJSTRK" localSheetId="2" hidden="1">#REF!</definedName>
    <definedName name="BEx93B9OULL2YGC896XXYAAJSTRK" localSheetId="5" hidden="1">#REF!</definedName>
    <definedName name="BEx93B9OULL2YGC896XXYAAJSTRK" hidden="1">#REF!</definedName>
    <definedName name="BEx93FRKF99NRT3LH99UTIH7AAYF" localSheetId="0" hidden="1">#REF!</definedName>
    <definedName name="BEx93FRKF99NRT3LH99UTIH7AAYF" localSheetId="2" hidden="1">#REF!</definedName>
    <definedName name="BEx93FRKF99NRT3LH99UTIH7AAYF" localSheetId="5" hidden="1">#REF!</definedName>
    <definedName name="BEx93FRKF99NRT3LH99UTIH7AAYF" hidden="1">#REF!</definedName>
    <definedName name="BEx93M7FSHP50OG34A4W8W8DF12U" localSheetId="0" hidden="1">#REF!</definedName>
    <definedName name="BEx93M7FSHP50OG34A4W8W8DF12U" localSheetId="2" hidden="1">#REF!</definedName>
    <definedName name="BEx93M7FSHP50OG34A4W8W8DF12U" localSheetId="5" hidden="1">#REF!</definedName>
    <definedName name="BEx93M7FSHP50OG34A4W8W8DF12U" hidden="1">#REF!</definedName>
    <definedName name="BEx93OLWY2O3PRA74U41VG5RXT4Q" localSheetId="0" hidden="1">#REF!</definedName>
    <definedName name="BEx93OLWY2O3PRA74U41VG5RXT4Q" localSheetId="2" hidden="1">#REF!</definedName>
    <definedName name="BEx93OLWY2O3PRA74U41VG5RXT4Q" localSheetId="5" hidden="1">#REF!</definedName>
    <definedName name="BEx93OLWY2O3PRA74U41VG5RXT4Q" hidden="1">#REF!</definedName>
    <definedName name="BEx93RWFAF6YJGYUTITVM445C02U" localSheetId="0" hidden="1">#REF!</definedName>
    <definedName name="BEx93RWFAF6YJGYUTITVM445C02U" localSheetId="2" hidden="1">#REF!</definedName>
    <definedName name="BEx93RWFAF6YJGYUTITVM445C02U" localSheetId="5" hidden="1">#REF!</definedName>
    <definedName name="BEx93RWFAF6YJGYUTITVM445C02U" hidden="1">#REF!</definedName>
    <definedName name="BEx93SY9RWG3HUV4YXQKXJH9FH14" localSheetId="0" hidden="1">#REF!</definedName>
    <definedName name="BEx93SY9RWG3HUV4YXQKXJH9FH14" localSheetId="2" hidden="1">#REF!</definedName>
    <definedName name="BEx93SY9RWG3HUV4YXQKXJH9FH14" localSheetId="5" hidden="1">#REF!</definedName>
    <definedName name="BEx93SY9RWG3HUV4YXQKXJH9FH14" hidden="1">#REF!</definedName>
    <definedName name="BEx93TJUX3U0FJDBG6DDSNQ91R5J" localSheetId="0" hidden="1">#REF!</definedName>
    <definedName name="BEx93TJUX3U0FJDBG6DDSNQ91R5J" localSheetId="2" hidden="1">#REF!</definedName>
    <definedName name="BEx93TJUX3U0FJDBG6DDSNQ91R5J" localSheetId="5" hidden="1">#REF!</definedName>
    <definedName name="BEx93TJUX3U0FJDBG6DDSNQ91R5J" hidden="1">#REF!</definedName>
    <definedName name="BEx941SIC58506DFIGKOLIHQ7KCX" localSheetId="0" hidden="1">#REF!</definedName>
    <definedName name="BEx941SIC58506DFIGKOLIHQ7KCX" localSheetId="2" hidden="1">#REF!</definedName>
    <definedName name="BEx941SIC58506DFIGKOLIHQ7KCX" localSheetId="5" hidden="1">#REF!</definedName>
    <definedName name="BEx941SIC58506DFIGKOLIHQ7KCX" hidden="1">#REF!</definedName>
    <definedName name="BEx942UCRHMI4B0US31HO95GSC2X" localSheetId="0" hidden="1">#REF!</definedName>
    <definedName name="BEx942UCRHMI4B0US31HO95GSC2X" localSheetId="2" hidden="1">#REF!</definedName>
    <definedName name="BEx942UCRHMI4B0US31HO95GSC2X" localSheetId="5" hidden="1">#REF!</definedName>
    <definedName name="BEx942UCRHMI4B0US31HO95GSC2X" hidden="1">#REF!</definedName>
    <definedName name="BEx944SDUSMOBHNE6J8XN1EOL90T" localSheetId="0" hidden="1">#REF!</definedName>
    <definedName name="BEx944SDUSMOBHNE6J8XN1EOL90T" localSheetId="2" hidden="1">#REF!</definedName>
    <definedName name="BEx944SDUSMOBHNE6J8XN1EOL90T" localSheetId="5" hidden="1">#REF!</definedName>
    <definedName name="BEx944SDUSMOBHNE6J8XN1EOL90T" hidden="1">#REF!</definedName>
    <definedName name="BEx948ZFFQWVIDNG4AZAUGGGEB5U" localSheetId="0" hidden="1">#REF!</definedName>
    <definedName name="BEx948ZFFQWVIDNG4AZAUGGGEB5U" localSheetId="2" hidden="1">#REF!</definedName>
    <definedName name="BEx948ZFFQWVIDNG4AZAUGGGEB5U" localSheetId="5" hidden="1">#REF!</definedName>
    <definedName name="BEx948ZFFQWVIDNG4AZAUGGGEB5U" hidden="1">#REF!</definedName>
    <definedName name="BEx94CKXG92OMURH41SNU6IOHK4J" localSheetId="0" hidden="1">#REF!</definedName>
    <definedName name="BEx94CKXG92OMURH41SNU6IOHK4J" localSheetId="2" hidden="1">#REF!</definedName>
    <definedName name="BEx94CKXG92OMURH41SNU6IOHK4J" localSheetId="5" hidden="1">#REF!</definedName>
    <definedName name="BEx94CKXG92OMURH41SNU6IOHK4J" hidden="1">#REF!</definedName>
    <definedName name="BEx94GXG30CIVB6ZQN3X3IK6BZXQ" localSheetId="0" hidden="1">#REF!</definedName>
    <definedName name="BEx94GXG30CIVB6ZQN3X3IK6BZXQ" localSheetId="2" hidden="1">#REF!</definedName>
    <definedName name="BEx94GXG30CIVB6ZQN3X3IK6BZXQ" localSheetId="5" hidden="1">#REF!</definedName>
    <definedName name="BEx94GXG30CIVB6ZQN3X3IK6BZXQ" hidden="1">#REF!</definedName>
    <definedName name="BEx94HZ5LURYM9ST744ALV6ZCKYP" localSheetId="0" hidden="1">#REF!</definedName>
    <definedName name="BEx94HZ5LURYM9ST744ALV6ZCKYP" localSheetId="2" hidden="1">#REF!</definedName>
    <definedName name="BEx94HZ5LURYM9ST744ALV6ZCKYP" localSheetId="5" hidden="1">#REF!</definedName>
    <definedName name="BEx94HZ5LURYM9ST744ALV6ZCKYP" hidden="1">#REF!</definedName>
    <definedName name="BEx94IQ75E90YUMWJ9N591LR7DQQ" localSheetId="0" hidden="1">#REF!</definedName>
    <definedName name="BEx94IQ75E90YUMWJ9N591LR7DQQ" localSheetId="2" hidden="1">#REF!</definedName>
    <definedName name="BEx94IQ75E90YUMWJ9N591LR7DQQ" localSheetId="5" hidden="1">#REF!</definedName>
    <definedName name="BEx94IQ75E90YUMWJ9N591LR7DQQ" hidden="1">#REF!</definedName>
    <definedName name="BEx94L9TBK45AUQSX1IUZ86U1GPQ" localSheetId="0" hidden="1">#REF!</definedName>
    <definedName name="BEx94L9TBK45AUQSX1IUZ86U1GPQ" localSheetId="2" hidden="1">#REF!</definedName>
    <definedName name="BEx94L9TBK45AUQSX1IUZ86U1GPQ" localSheetId="5" hidden="1">#REF!</definedName>
    <definedName name="BEx94L9TBK45AUQSX1IUZ86U1GPQ" hidden="1">#REF!</definedName>
    <definedName name="BEx94N7W5T3U7UOE97D6OVIBUCXS" localSheetId="0" hidden="1">#REF!</definedName>
    <definedName name="BEx94N7W5T3U7UOE97D6OVIBUCXS" localSheetId="2" hidden="1">#REF!</definedName>
    <definedName name="BEx94N7W5T3U7UOE97D6OVIBUCXS" localSheetId="5" hidden="1">#REF!</definedName>
    <definedName name="BEx94N7W5T3U7UOE97D6OVIBUCXS" hidden="1">#REF!</definedName>
    <definedName name="BEx953PB6S6ECMD8N0JSW0CBG0DA" localSheetId="0" hidden="1">#REF!</definedName>
    <definedName name="BEx953PB6S6ECMD8N0JSW0CBG0DA" localSheetId="2" hidden="1">#REF!</definedName>
    <definedName name="BEx953PB6S6ECMD8N0JSW0CBG0DA" localSheetId="5" hidden="1">#REF!</definedName>
    <definedName name="BEx953PB6S6ECMD8N0JSW0CBG0DA" hidden="1">#REF!</definedName>
    <definedName name="BEx955NIAWX5OLAHMTV6QFUZPR30" localSheetId="0" hidden="1">#REF!</definedName>
    <definedName name="BEx955NIAWX5OLAHMTV6QFUZPR30" localSheetId="2" hidden="1">#REF!</definedName>
    <definedName name="BEx955NIAWX5OLAHMTV6QFUZPR30" localSheetId="5" hidden="1">#REF!</definedName>
    <definedName name="BEx955NIAWX5OLAHMTV6QFUZPR30" hidden="1">#REF!</definedName>
    <definedName name="BEx9581TYVI2M5TT4ISDAJV4W7Z6" localSheetId="0" hidden="1">#REF!</definedName>
    <definedName name="BEx9581TYVI2M5TT4ISDAJV4W7Z6" localSheetId="2" hidden="1">#REF!</definedName>
    <definedName name="BEx9581TYVI2M5TT4ISDAJV4W7Z6" localSheetId="5" hidden="1">#REF!</definedName>
    <definedName name="BEx9581TYVI2M5TT4ISDAJV4W7Z6" hidden="1">#REF!</definedName>
    <definedName name="BEx95NHF4RVUE0YDOAFZEIVBYJXD" localSheetId="0" hidden="1">#REF!</definedName>
    <definedName name="BEx95NHF4RVUE0YDOAFZEIVBYJXD" localSheetId="2" hidden="1">#REF!</definedName>
    <definedName name="BEx95NHF4RVUE0YDOAFZEIVBYJXD" localSheetId="5" hidden="1">#REF!</definedName>
    <definedName name="BEx95NHF4RVUE0YDOAFZEIVBYJXD" hidden="1">#REF!</definedName>
    <definedName name="BEx95QBZMG0E2KQ9BERJ861QLYN3" localSheetId="0" hidden="1">#REF!</definedName>
    <definedName name="BEx95QBZMG0E2KQ9BERJ861QLYN3" localSheetId="2" hidden="1">#REF!</definedName>
    <definedName name="BEx95QBZMG0E2KQ9BERJ861QLYN3" localSheetId="5" hidden="1">#REF!</definedName>
    <definedName name="BEx95QBZMG0E2KQ9BERJ861QLYN3" hidden="1">#REF!</definedName>
    <definedName name="BEx95QHBVDN795UNQJLRXG3RDU49" localSheetId="0" hidden="1">#REF!</definedName>
    <definedName name="BEx95QHBVDN795UNQJLRXG3RDU49" localSheetId="2" hidden="1">#REF!</definedName>
    <definedName name="BEx95QHBVDN795UNQJLRXG3RDU49" localSheetId="5" hidden="1">#REF!</definedName>
    <definedName name="BEx95QHBVDN795UNQJLRXG3RDU49" hidden="1">#REF!</definedName>
    <definedName name="BEx95TBVUWV7L7OMFMZDQEXGVHU6" localSheetId="0" hidden="1">#REF!</definedName>
    <definedName name="BEx95TBVUWV7L7OMFMZDQEXGVHU6" localSheetId="2" hidden="1">#REF!</definedName>
    <definedName name="BEx95TBVUWV7L7OMFMZDQEXGVHU6" localSheetId="5" hidden="1">#REF!</definedName>
    <definedName name="BEx95TBVUWV7L7OMFMZDQEXGVHU6" hidden="1">#REF!</definedName>
    <definedName name="BEx95TXH048JPPZ7VXKTCAEE6GQS" localSheetId="0" hidden="1">#REF!</definedName>
    <definedName name="BEx95TXH048JPPZ7VXKTCAEE6GQS" localSheetId="2" hidden="1">#REF!</definedName>
    <definedName name="BEx95TXH048JPPZ7VXKTCAEE6GQS" localSheetId="5" hidden="1">#REF!</definedName>
    <definedName name="BEx95TXH048JPPZ7VXKTCAEE6GQS" hidden="1">#REF!</definedName>
    <definedName name="BEx95U89DZZSVO39TGS62CX8G9N4" localSheetId="0" hidden="1">#REF!</definedName>
    <definedName name="BEx95U89DZZSVO39TGS62CX8G9N4" localSheetId="2" hidden="1">#REF!</definedName>
    <definedName name="BEx95U89DZZSVO39TGS62CX8G9N4" localSheetId="5" hidden="1">#REF!</definedName>
    <definedName name="BEx95U89DZZSVO39TGS62CX8G9N4" hidden="1">#REF!</definedName>
    <definedName name="BEx9602K2GHNBUEUVT9ONRQU1GMD" localSheetId="0" hidden="1">#REF!</definedName>
    <definedName name="BEx9602K2GHNBUEUVT9ONRQU1GMD" localSheetId="2" hidden="1">#REF!</definedName>
    <definedName name="BEx9602K2GHNBUEUVT9ONRQU1GMD" localSheetId="5" hidden="1">#REF!</definedName>
    <definedName name="BEx9602K2GHNBUEUVT9ONRQU1GMD" hidden="1">#REF!</definedName>
    <definedName name="BEx962BL3Y4LA53EBYI64ZYMZE8U" localSheetId="0" hidden="1">#REF!</definedName>
    <definedName name="BEx962BL3Y4LA53EBYI64ZYMZE8U" localSheetId="2" hidden="1">#REF!</definedName>
    <definedName name="BEx962BL3Y4LA53EBYI64ZYMZE8U" localSheetId="5" hidden="1">#REF!</definedName>
    <definedName name="BEx962BL3Y4LA53EBYI64ZYMZE8U" hidden="1">#REF!</definedName>
    <definedName name="BEx96KR21O7H9R29TN0S45Y3QPUK" localSheetId="0" hidden="1">#REF!</definedName>
    <definedName name="BEx96KR21O7H9R29TN0S45Y3QPUK" localSheetId="2" hidden="1">#REF!</definedName>
    <definedName name="BEx96KR21O7H9R29TN0S45Y3QPUK" localSheetId="5" hidden="1">#REF!</definedName>
    <definedName name="BEx96KR21O7H9R29TN0S45Y3QPUK" hidden="1">#REF!</definedName>
    <definedName name="BEx96KWJ7BHXX4IIM048C3O7S59S" localSheetId="0" hidden="1">'[21]10.08.5 - 2008 Capital - TDBU'!#REF!</definedName>
    <definedName name="BEx96KWJ7BHXX4IIM048C3O7S59S" localSheetId="2" hidden="1">'[21]10.08.5 - 2008 Capital - TDBU'!#REF!</definedName>
    <definedName name="BEx96KWJ7BHXX4IIM048C3O7S59S" localSheetId="5" hidden="1">'[21]10.08.5 - 2008 Capital - TDBU'!#REF!</definedName>
    <definedName name="BEx96KWJ7BHXX4IIM048C3O7S59S" hidden="1">'[21]10.08.5 - 2008 Capital - TDBU'!#REF!</definedName>
    <definedName name="BEx96SUFKHHFE8XQ6UUO6ILDOXHO" localSheetId="0" hidden="1">#REF!</definedName>
    <definedName name="BEx96SUFKHHFE8XQ6UUO6ILDOXHO" localSheetId="2" hidden="1">#REF!</definedName>
    <definedName name="BEx96SUFKHHFE8XQ6UUO6ILDOXHO" localSheetId="5" hidden="1">#REF!</definedName>
    <definedName name="BEx96SUFKHHFE8XQ6UUO6ILDOXHO" hidden="1">#REF!</definedName>
    <definedName name="BEx96UN4YWXBDEZ1U1ZUIPP41Z7I" localSheetId="0" hidden="1">#REF!</definedName>
    <definedName name="BEx96UN4YWXBDEZ1U1ZUIPP41Z7I" localSheetId="2" hidden="1">#REF!</definedName>
    <definedName name="BEx96UN4YWXBDEZ1U1ZUIPP41Z7I" localSheetId="5" hidden="1">#REF!</definedName>
    <definedName name="BEx96UN4YWXBDEZ1U1ZUIPP41Z7I" hidden="1">#REF!</definedName>
    <definedName name="BEx970MYCPJ6DQ44TKLOIGZO5LHH" localSheetId="0" hidden="1">#REF!</definedName>
    <definedName name="BEx970MYCPJ6DQ44TKLOIGZO5LHH" localSheetId="2" hidden="1">#REF!</definedName>
    <definedName name="BEx970MYCPJ6DQ44TKLOIGZO5LHH" localSheetId="5" hidden="1">#REF!</definedName>
    <definedName name="BEx970MYCPJ6DQ44TKLOIGZO5LHH" hidden="1">#REF!</definedName>
    <definedName name="BEx978KSD61YJH3S9DGO050R2EHA" localSheetId="0" hidden="1">#REF!</definedName>
    <definedName name="BEx978KSD61YJH3S9DGO050R2EHA" localSheetId="2" hidden="1">#REF!</definedName>
    <definedName name="BEx978KSD61YJH3S9DGO050R2EHA" localSheetId="5" hidden="1">#REF!</definedName>
    <definedName name="BEx978KSD61YJH3S9DGO050R2EHA" hidden="1">#REF!</definedName>
    <definedName name="BEx97CBOZZVIAFCLYWXO84QIM5RH" localSheetId="0" hidden="1">#REF!</definedName>
    <definedName name="BEx97CBOZZVIAFCLYWXO84QIM5RH" localSheetId="2" hidden="1">#REF!</definedName>
    <definedName name="BEx97CBOZZVIAFCLYWXO84QIM5RH" localSheetId="5" hidden="1">#REF!</definedName>
    <definedName name="BEx97CBOZZVIAFCLYWXO84QIM5RH" hidden="1">#REF!</definedName>
    <definedName name="BEx97H9O1NAKAPK4MX4PKO34ICL5" localSheetId="0" hidden="1">#REF!</definedName>
    <definedName name="BEx97H9O1NAKAPK4MX4PKO34ICL5" localSheetId="2" hidden="1">#REF!</definedName>
    <definedName name="BEx97H9O1NAKAPK4MX4PKO34ICL5" localSheetId="5" hidden="1">#REF!</definedName>
    <definedName name="BEx97H9O1NAKAPK4MX4PKO34ICL5" hidden="1">#REF!</definedName>
    <definedName name="BEx97HVA5F2I0D6ID81KCUDEQOIH" localSheetId="0" hidden="1">#REF!</definedName>
    <definedName name="BEx97HVA5F2I0D6ID81KCUDEQOIH" localSheetId="2" hidden="1">#REF!</definedName>
    <definedName name="BEx97HVA5F2I0D6ID81KCUDEQOIH" localSheetId="5" hidden="1">#REF!</definedName>
    <definedName name="BEx97HVA5F2I0D6ID81KCUDEQOIH" hidden="1">#REF!</definedName>
    <definedName name="BEx97MNUZQ1Z0AO2FL7XQYVNCPR7" localSheetId="0" hidden="1">#REF!</definedName>
    <definedName name="BEx97MNUZQ1Z0AO2FL7XQYVNCPR7" localSheetId="2" hidden="1">#REF!</definedName>
    <definedName name="BEx97MNUZQ1Z0AO2FL7XQYVNCPR7" localSheetId="5" hidden="1">#REF!</definedName>
    <definedName name="BEx97MNUZQ1Z0AO2FL7XQYVNCPR7" hidden="1">#REF!</definedName>
    <definedName name="BEx97NPQBACJVD9K1YXI08RTW9E2" localSheetId="0" hidden="1">#REF!</definedName>
    <definedName name="BEx97NPQBACJVD9K1YXI08RTW9E2" localSheetId="2" hidden="1">#REF!</definedName>
    <definedName name="BEx97NPQBACJVD9K1YXI08RTW9E2" localSheetId="5" hidden="1">#REF!</definedName>
    <definedName name="BEx97NPQBACJVD9K1YXI08RTW9E2" hidden="1">#REF!</definedName>
    <definedName name="BEx97RWQLXS0OORDCN69IGA58CWU" localSheetId="0" hidden="1">#REF!</definedName>
    <definedName name="BEx97RWQLXS0OORDCN69IGA58CWU" localSheetId="2" hidden="1">#REF!</definedName>
    <definedName name="BEx97RWQLXS0OORDCN69IGA58CWU" localSheetId="5" hidden="1">#REF!</definedName>
    <definedName name="BEx97RWQLXS0OORDCN69IGA58CWU" hidden="1">#REF!</definedName>
    <definedName name="BEx97YNGGDFIXHTMGFL2IHAQX9MI" localSheetId="0" hidden="1">#REF!</definedName>
    <definedName name="BEx97YNGGDFIXHTMGFL2IHAQX9MI" localSheetId="2" hidden="1">#REF!</definedName>
    <definedName name="BEx97YNGGDFIXHTMGFL2IHAQX9MI" localSheetId="5" hidden="1">#REF!</definedName>
    <definedName name="BEx97YNGGDFIXHTMGFL2IHAQX9MI" hidden="1">#REF!</definedName>
    <definedName name="BEx980QZQVMVK22H7FW8VJ1Y8HJR" localSheetId="0" hidden="1">#REF!</definedName>
    <definedName name="BEx980QZQVMVK22H7FW8VJ1Y8HJR" localSheetId="2" hidden="1">#REF!</definedName>
    <definedName name="BEx980QZQVMVK22H7FW8VJ1Y8HJR" localSheetId="5" hidden="1">#REF!</definedName>
    <definedName name="BEx980QZQVMVK22H7FW8VJ1Y8HJR" hidden="1">#REF!</definedName>
    <definedName name="BEx981HW73BUZWT14TBTZHC0ZTJ4" localSheetId="0" hidden="1">#REF!</definedName>
    <definedName name="BEx981HW73BUZWT14TBTZHC0ZTJ4" localSheetId="2" hidden="1">#REF!</definedName>
    <definedName name="BEx981HW73BUZWT14TBTZHC0ZTJ4" localSheetId="5" hidden="1">#REF!</definedName>
    <definedName name="BEx981HW73BUZWT14TBTZHC0ZTJ4" hidden="1">#REF!</definedName>
    <definedName name="BEx9853EGK21LS9VVKSCCC6V43AN" localSheetId="0" hidden="1">#REF!</definedName>
    <definedName name="BEx9853EGK21LS9VVKSCCC6V43AN" localSheetId="2" hidden="1">#REF!</definedName>
    <definedName name="BEx9853EGK21LS9VVKSCCC6V43AN" localSheetId="5" hidden="1">#REF!</definedName>
    <definedName name="BEx9853EGK21LS9VVKSCCC6V43AN" hidden="1">#REF!</definedName>
    <definedName name="BEx985JLSPMNH380TKBDXAEFC980" localSheetId="0" hidden="1">#REF!</definedName>
    <definedName name="BEx985JLSPMNH380TKBDXAEFC980" localSheetId="2" hidden="1">#REF!</definedName>
    <definedName name="BEx985JLSPMNH380TKBDXAEFC980" localSheetId="5" hidden="1">#REF!</definedName>
    <definedName name="BEx985JLSPMNH380TKBDXAEFC980" hidden="1">#REF!</definedName>
    <definedName name="BEx9871KU0N99P0900EAK69VFYT2" localSheetId="0" hidden="1">#REF!</definedName>
    <definedName name="BEx9871KU0N99P0900EAK69VFYT2" localSheetId="2" hidden="1">#REF!</definedName>
    <definedName name="BEx9871KU0N99P0900EAK69VFYT2" localSheetId="5" hidden="1">#REF!</definedName>
    <definedName name="BEx9871KU0N99P0900EAK69VFYT2" hidden="1">#REF!</definedName>
    <definedName name="BEx98A6S6VO1UKBYLX05KBIT7SC0" localSheetId="0" hidden="1">#REF!</definedName>
    <definedName name="BEx98A6S6VO1UKBYLX05KBIT7SC0" localSheetId="2" hidden="1">#REF!</definedName>
    <definedName name="BEx98A6S6VO1UKBYLX05KBIT7SC0" localSheetId="5" hidden="1">#REF!</definedName>
    <definedName name="BEx98A6S6VO1UKBYLX05KBIT7SC0" hidden="1">#REF!</definedName>
    <definedName name="BEx98IFKNJFGZFLID1YTRFEG1SXY" localSheetId="0" hidden="1">#REF!</definedName>
    <definedName name="BEx98IFKNJFGZFLID1YTRFEG1SXY" localSheetId="2" hidden="1">#REF!</definedName>
    <definedName name="BEx98IFKNJFGZFLID1YTRFEG1SXY" localSheetId="5" hidden="1">#REF!</definedName>
    <definedName name="BEx98IFKNJFGZFLID1YTRFEG1SXY" hidden="1">#REF!</definedName>
    <definedName name="BEx98N2R8QZSZ6MEH3L7U7U7D9GD" localSheetId="0" hidden="1">#REF!</definedName>
    <definedName name="BEx98N2R8QZSZ6MEH3L7U7U7D9GD" localSheetId="2" hidden="1">#REF!</definedName>
    <definedName name="BEx98N2R8QZSZ6MEH3L7U7U7D9GD" localSheetId="5" hidden="1">#REF!</definedName>
    <definedName name="BEx98N2R8QZSZ6MEH3L7U7U7D9GD" hidden="1">#REF!</definedName>
    <definedName name="BEx9915UVD4G7RA3IMLFZ0LG3UA2" localSheetId="0" hidden="1">#REF!</definedName>
    <definedName name="BEx9915UVD4G7RA3IMLFZ0LG3UA2" localSheetId="2" hidden="1">#REF!</definedName>
    <definedName name="BEx9915UVD4G7RA3IMLFZ0LG3UA2" localSheetId="5" hidden="1">#REF!</definedName>
    <definedName name="BEx9915UVD4G7RA3IMLFZ0LG3UA2" hidden="1">#REF!</definedName>
    <definedName name="BEx992CZON8AO7U7V88VN1JBO0MG" localSheetId="0" hidden="1">#REF!</definedName>
    <definedName name="BEx992CZON8AO7U7V88VN1JBO0MG" localSheetId="2" hidden="1">#REF!</definedName>
    <definedName name="BEx992CZON8AO7U7V88VN1JBO0MG" localSheetId="5" hidden="1">#REF!</definedName>
    <definedName name="BEx992CZON8AO7U7V88VN1JBO0MG" hidden="1">#REF!</definedName>
    <definedName name="BEx9952469XMFGSPXL7CMXHPJF90" localSheetId="0" hidden="1">#REF!</definedName>
    <definedName name="BEx9952469XMFGSPXL7CMXHPJF90" localSheetId="2" hidden="1">#REF!</definedName>
    <definedName name="BEx9952469XMFGSPXL7CMXHPJF90" localSheetId="5" hidden="1">#REF!</definedName>
    <definedName name="BEx9952469XMFGSPXL7CMXHPJF90" hidden="1">#REF!</definedName>
    <definedName name="BEx996PK8YMHSV0CFJOHOX1OCXHG" localSheetId="0" hidden="1">#REF!</definedName>
    <definedName name="BEx996PK8YMHSV0CFJOHOX1OCXHG" localSheetId="2" hidden="1">#REF!</definedName>
    <definedName name="BEx996PK8YMHSV0CFJOHOX1OCXHG" localSheetId="5" hidden="1">#REF!</definedName>
    <definedName name="BEx996PK8YMHSV0CFJOHOX1OCXHG" hidden="1">#REF!</definedName>
    <definedName name="BEx99B77I7TUSHRR4HIZ9FU2EIUT" localSheetId="0" hidden="1">#REF!</definedName>
    <definedName name="BEx99B77I7TUSHRR4HIZ9FU2EIUT" localSheetId="2" hidden="1">#REF!</definedName>
    <definedName name="BEx99B77I7TUSHRR4HIZ9FU2EIUT" localSheetId="5" hidden="1">#REF!</definedName>
    <definedName name="BEx99B77I7TUSHRR4HIZ9FU2EIUT" hidden="1">#REF!</definedName>
    <definedName name="BEx99Q6PH5F3OQKCCAAO75PYDEFN" localSheetId="0" hidden="1">#REF!</definedName>
    <definedName name="BEx99Q6PH5F3OQKCCAAO75PYDEFN" localSheetId="2" hidden="1">#REF!</definedName>
    <definedName name="BEx99Q6PH5F3OQKCCAAO75PYDEFN" localSheetId="5" hidden="1">#REF!</definedName>
    <definedName name="BEx99Q6PH5F3OQKCCAAO75PYDEFN" hidden="1">#REF!</definedName>
    <definedName name="BEx99WBYT2D6UUC1PT7A40ENYID4" localSheetId="0" hidden="1">#REF!</definedName>
    <definedName name="BEx99WBYT2D6UUC1PT7A40ENYID4" localSheetId="2" hidden="1">#REF!</definedName>
    <definedName name="BEx99WBYT2D6UUC1PT7A40ENYID4" localSheetId="5" hidden="1">#REF!</definedName>
    <definedName name="BEx99WBYT2D6UUC1PT7A40ENYID4" hidden="1">#REF!</definedName>
    <definedName name="BEx99XOGHOM28CNCYKQWYGL56W2S" localSheetId="0" hidden="1">#REF!</definedName>
    <definedName name="BEx99XOGHOM28CNCYKQWYGL56W2S" localSheetId="2" hidden="1">#REF!</definedName>
    <definedName name="BEx99XOGHOM28CNCYKQWYGL56W2S" localSheetId="5" hidden="1">#REF!</definedName>
    <definedName name="BEx99XOGHOM28CNCYKQWYGL56W2S" hidden="1">#REF!</definedName>
    <definedName name="BEx99ZRZ4I7FHDPGRAT5VW7NVBPU" localSheetId="0" hidden="1">#REF!</definedName>
    <definedName name="BEx99ZRZ4I7FHDPGRAT5VW7NVBPU" localSheetId="2" hidden="1">#REF!</definedName>
    <definedName name="BEx99ZRZ4I7FHDPGRAT5VW7NVBPU" localSheetId="5" hidden="1">#REF!</definedName>
    <definedName name="BEx99ZRZ4I7FHDPGRAT5VW7NVBPU" hidden="1">#REF!</definedName>
    <definedName name="BEx9AT5E3ZSHKSOL35O38L8HF9TH" localSheetId="0" hidden="1">#REF!</definedName>
    <definedName name="BEx9AT5E3ZSHKSOL35O38L8HF9TH" localSheetId="2" hidden="1">#REF!</definedName>
    <definedName name="BEx9AT5E3ZSHKSOL35O38L8HF9TH" localSheetId="5" hidden="1">#REF!</definedName>
    <definedName name="BEx9AT5E3ZSHKSOL35O38L8HF9TH" hidden="1">#REF!</definedName>
    <definedName name="BEx9AV8W1FAWF5BHATYEN47X12JN" localSheetId="0" hidden="1">#REF!</definedName>
    <definedName name="BEx9AV8W1FAWF5BHATYEN47X12JN" localSheetId="2" hidden="1">#REF!</definedName>
    <definedName name="BEx9AV8W1FAWF5BHATYEN47X12JN" localSheetId="5" hidden="1">#REF!</definedName>
    <definedName name="BEx9AV8W1FAWF5BHATYEN47X12JN" hidden="1">#REF!</definedName>
    <definedName name="BEx9B8A5186FNTQQNLIO5LK02ABI" localSheetId="0" hidden="1">#REF!</definedName>
    <definedName name="BEx9B8A5186FNTQQNLIO5LK02ABI" localSheetId="2" hidden="1">#REF!</definedName>
    <definedName name="BEx9B8A5186FNTQQNLIO5LK02ABI" localSheetId="5" hidden="1">#REF!</definedName>
    <definedName name="BEx9B8A5186FNTQQNLIO5LK02ABI" hidden="1">#REF!</definedName>
    <definedName name="BEx9B8VR20E2CILU4CDQUQQ9ONXK" localSheetId="0" hidden="1">#REF!</definedName>
    <definedName name="BEx9B8VR20E2CILU4CDQUQQ9ONXK" localSheetId="2" hidden="1">#REF!</definedName>
    <definedName name="BEx9B8VR20E2CILU4CDQUQQ9ONXK" localSheetId="5" hidden="1">#REF!</definedName>
    <definedName name="BEx9B8VR20E2CILU4CDQUQQ9ONXK" hidden="1">#REF!</definedName>
    <definedName name="BEx9B917BFT5XKMEOKSZYR2JDGKF" localSheetId="0" hidden="1">#REF!</definedName>
    <definedName name="BEx9B917BFT5XKMEOKSZYR2JDGKF" localSheetId="2" hidden="1">#REF!</definedName>
    <definedName name="BEx9B917BFT5XKMEOKSZYR2JDGKF" localSheetId="5" hidden="1">#REF!</definedName>
    <definedName name="BEx9B917BFT5XKMEOKSZYR2JDGKF" hidden="1">#REF!</definedName>
    <definedName name="BEx9B917EUP13X6FQ3NPQL76XM5V" localSheetId="0" hidden="1">#REF!</definedName>
    <definedName name="BEx9B917EUP13X6FQ3NPQL76XM5V" localSheetId="2" hidden="1">#REF!</definedName>
    <definedName name="BEx9B917EUP13X6FQ3NPQL76XM5V" localSheetId="5" hidden="1">#REF!</definedName>
    <definedName name="BEx9B917EUP13X6FQ3NPQL76XM5V" hidden="1">#REF!</definedName>
    <definedName name="BEx9BAJ5WYEQ623HUT9NNCMP3RUG" localSheetId="0" hidden="1">#REF!</definedName>
    <definedName name="BEx9BAJ5WYEQ623HUT9NNCMP3RUG" localSheetId="2" hidden="1">#REF!</definedName>
    <definedName name="BEx9BAJ5WYEQ623HUT9NNCMP3RUG" localSheetId="5" hidden="1">#REF!</definedName>
    <definedName name="BEx9BAJ5WYEQ623HUT9NNCMP3RUG" hidden="1">#REF!</definedName>
    <definedName name="BEx9BURCKUDZU2MLNSZIIBVDAXBV" localSheetId="0" hidden="1">#REF!</definedName>
    <definedName name="BEx9BURCKUDZU2MLNSZIIBVDAXBV" localSheetId="2" hidden="1">#REF!</definedName>
    <definedName name="BEx9BURCKUDZU2MLNSZIIBVDAXBV" localSheetId="5" hidden="1">#REF!</definedName>
    <definedName name="BEx9BURCKUDZU2MLNSZIIBVDAXBV" hidden="1">#REF!</definedName>
    <definedName name="BEx9BYNN9WBL0OZNO7QKTM7XA0XO" localSheetId="0" hidden="1">#REF!</definedName>
    <definedName name="BEx9BYNN9WBL0OZNO7QKTM7XA0XO" localSheetId="2" hidden="1">#REF!</definedName>
    <definedName name="BEx9BYNN9WBL0OZNO7QKTM7XA0XO" localSheetId="5" hidden="1">#REF!</definedName>
    <definedName name="BEx9BYNN9WBL0OZNO7QKTM7XA0XO" hidden="1">#REF!</definedName>
    <definedName name="BEx9BYSYW7QCPXS2NAVLFAU5Y2Z2" localSheetId="0" hidden="1">#REF!</definedName>
    <definedName name="BEx9BYSYW7QCPXS2NAVLFAU5Y2Z2" localSheetId="2" hidden="1">#REF!</definedName>
    <definedName name="BEx9BYSYW7QCPXS2NAVLFAU5Y2Z2" localSheetId="5" hidden="1">#REF!</definedName>
    <definedName name="BEx9BYSYW7QCPXS2NAVLFAU5Y2Z2" hidden="1">#REF!</definedName>
    <definedName name="BEx9C590HJ2O31IWJB73C1HR74AI" localSheetId="0" hidden="1">#REF!</definedName>
    <definedName name="BEx9C590HJ2O31IWJB73C1HR74AI" localSheetId="2" hidden="1">#REF!</definedName>
    <definedName name="BEx9C590HJ2O31IWJB73C1HR74AI" localSheetId="5" hidden="1">#REF!</definedName>
    <definedName name="BEx9C590HJ2O31IWJB73C1HR74AI" hidden="1">#REF!</definedName>
    <definedName name="BEx9CCQRMYYOGIOYTOM73VKDIPS1" localSheetId="0" hidden="1">#REF!</definedName>
    <definedName name="BEx9CCQRMYYOGIOYTOM73VKDIPS1" localSheetId="2" hidden="1">#REF!</definedName>
    <definedName name="BEx9CCQRMYYOGIOYTOM73VKDIPS1" localSheetId="5" hidden="1">#REF!</definedName>
    <definedName name="BEx9CCQRMYYOGIOYTOM73VKDIPS1" hidden="1">#REF!</definedName>
    <definedName name="BEx9COA2U27AO1YZGMLP7B8DR22D" localSheetId="0" hidden="1">#REF!</definedName>
    <definedName name="BEx9COA2U27AO1YZGMLP7B8DR22D" localSheetId="2" hidden="1">#REF!</definedName>
    <definedName name="BEx9COA2U27AO1YZGMLP7B8DR22D" localSheetId="5" hidden="1">#REF!</definedName>
    <definedName name="BEx9COA2U27AO1YZGMLP7B8DR22D" hidden="1">#REF!</definedName>
    <definedName name="BEx9D1BC9FT19KY0INAABNDBAMR1" localSheetId="0" hidden="1">#REF!</definedName>
    <definedName name="BEx9D1BC9FT19KY0INAABNDBAMR1" localSheetId="2" hidden="1">#REF!</definedName>
    <definedName name="BEx9D1BC9FT19KY0INAABNDBAMR1" localSheetId="5" hidden="1">#REF!</definedName>
    <definedName name="BEx9D1BC9FT19KY0INAABNDBAMR1" hidden="1">#REF!</definedName>
    <definedName name="BEx9DN6ZMF18Q39MPMXSDJTZQNJ3" localSheetId="0" hidden="1">#REF!</definedName>
    <definedName name="BEx9DN6ZMF18Q39MPMXSDJTZQNJ3" localSheetId="2" hidden="1">#REF!</definedName>
    <definedName name="BEx9DN6ZMF18Q39MPMXSDJTZQNJ3" localSheetId="5" hidden="1">#REF!</definedName>
    <definedName name="BEx9DN6ZMF18Q39MPMXSDJTZQNJ3" hidden="1">#REF!</definedName>
    <definedName name="BEx9DUU8DALPSCW66GTMQRPXZ6GL" localSheetId="0" hidden="1">#REF!</definedName>
    <definedName name="BEx9DUU8DALPSCW66GTMQRPXZ6GL" localSheetId="2" hidden="1">#REF!</definedName>
    <definedName name="BEx9DUU8DALPSCW66GTMQRPXZ6GL" localSheetId="5" hidden="1">#REF!</definedName>
    <definedName name="BEx9DUU8DALPSCW66GTMQRPXZ6GL" hidden="1">#REF!</definedName>
    <definedName name="BEx9E14TDNSEMI784W0OTIEQMWN6" localSheetId="0" hidden="1">#REF!</definedName>
    <definedName name="BEx9E14TDNSEMI784W0OTIEQMWN6" localSheetId="2" hidden="1">#REF!</definedName>
    <definedName name="BEx9E14TDNSEMI784W0OTIEQMWN6" localSheetId="5" hidden="1">#REF!</definedName>
    <definedName name="BEx9E14TDNSEMI784W0OTIEQMWN6" hidden="1">#REF!</definedName>
    <definedName name="BEx9E2BZ2B1R41FMGJCJ7JLGLUAJ" localSheetId="0" hidden="1">#REF!</definedName>
    <definedName name="BEx9E2BZ2B1R41FMGJCJ7JLGLUAJ" localSheetId="2" hidden="1">#REF!</definedName>
    <definedName name="BEx9E2BZ2B1R41FMGJCJ7JLGLUAJ" localSheetId="5" hidden="1">#REF!</definedName>
    <definedName name="BEx9E2BZ2B1R41FMGJCJ7JLGLUAJ" hidden="1">#REF!</definedName>
    <definedName name="BEx9E6DJDRR3E21QMZAPDC3O470U" localSheetId="0" hidden="1">#REF!</definedName>
    <definedName name="BEx9E6DJDRR3E21QMZAPDC3O470U" localSheetId="2" hidden="1">#REF!</definedName>
    <definedName name="BEx9E6DJDRR3E21QMZAPDC3O470U" localSheetId="5" hidden="1">#REF!</definedName>
    <definedName name="BEx9E6DJDRR3E21QMZAPDC3O470U" hidden="1">#REF!</definedName>
    <definedName name="BEx9EG9KBJ77M8LEOR9ITOKN5KXY" localSheetId="0" hidden="1">#REF!</definedName>
    <definedName name="BEx9EG9KBJ77M8LEOR9ITOKN5KXY" localSheetId="2" hidden="1">#REF!</definedName>
    <definedName name="BEx9EG9KBJ77M8LEOR9ITOKN5KXY" localSheetId="5" hidden="1">#REF!</definedName>
    <definedName name="BEx9EG9KBJ77M8LEOR9ITOKN5KXY" hidden="1">#REF!</definedName>
    <definedName name="BEx9EMK6HAJJMVYZTN5AUIV7O1E6" localSheetId="0" hidden="1">#REF!</definedName>
    <definedName name="BEx9EMK6HAJJMVYZTN5AUIV7O1E6" localSheetId="2" hidden="1">#REF!</definedName>
    <definedName name="BEx9EMK6HAJJMVYZTN5AUIV7O1E6" localSheetId="5" hidden="1">#REF!</definedName>
    <definedName name="BEx9EMK6HAJJMVYZTN5AUIV7O1E6" hidden="1">#REF!</definedName>
    <definedName name="BEx9EQLVZHYQ1TPX7WH3SOWXCZLE" localSheetId="0" hidden="1">#REF!</definedName>
    <definedName name="BEx9EQLVZHYQ1TPX7WH3SOWXCZLE" localSheetId="2" hidden="1">#REF!</definedName>
    <definedName name="BEx9EQLVZHYQ1TPX7WH3SOWXCZLE" localSheetId="5" hidden="1">#REF!</definedName>
    <definedName name="BEx9EQLVZHYQ1TPX7WH3SOWXCZLE" hidden="1">#REF!</definedName>
    <definedName name="BEx9ETLU0EK5LGEM1QCNYN2S8O5F" localSheetId="0" hidden="1">#REF!</definedName>
    <definedName name="BEx9ETLU0EK5LGEM1QCNYN2S8O5F" localSheetId="2" hidden="1">#REF!</definedName>
    <definedName name="BEx9ETLU0EK5LGEM1QCNYN2S8O5F" localSheetId="5" hidden="1">#REF!</definedName>
    <definedName name="BEx9ETLU0EK5LGEM1QCNYN2S8O5F" hidden="1">#REF!</definedName>
    <definedName name="BEx9F0Y2ESUNE3U7TQDLMPE9BO67" localSheetId="0" hidden="1">#REF!</definedName>
    <definedName name="BEx9F0Y2ESUNE3U7TQDLMPE9BO67" localSheetId="2" hidden="1">#REF!</definedName>
    <definedName name="BEx9F0Y2ESUNE3U7TQDLMPE9BO67" localSheetId="5" hidden="1">#REF!</definedName>
    <definedName name="BEx9F0Y2ESUNE3U7TQDLMPE9BO67" hidden="1">#REF!</definedName>
    <definedName name="BEx9F5W18ZGFOKGRE8PR6T1MO6GT" localSheetId="0" hidden="1">#REF!</definedName>
    <definedName name="BEx9F5W18ZGFOKGRE8PR6T1MO6GT" localSheetId="2" hidden="1">#REF!</definedName>
    <definedName name="BEx9F5W18ZGFOKGRE8PR6T1MO6GT" localSheetId="5" hidden="1">#REF!</definedName>
    <definedName name="BEx9F5W18ZGFOKGRE8PR6T1MO6GT" hidden="1">#REF!</definedName>
    <definedName name="BEx9F78N4HY0XFGBQ4UJRD52L1EI" localSheetId="0" hidden="1">#REF!</definedName>
    <definedName name="BEx9F78N4HY0XFGBQ4UJRD52L1EI" localSheetId="2" hidden="1">#REF!</definedName>
    <definedName name="BEx9F78N4HY0XFGBQ4UJRD52L1EI" localSheetId="5" hidden="1">#REF!</definedName>
    <definedName name="BEx9F78N4HY0XFGBQ4UJRD52L1EI" hidden="1">#REF!</definedName>
    <definedName name="BEx9FF16LOQP5QIR4UHW5EIFGQB8" localSheetId="0" hidden="1">#REF!</definedName>
    <definedName name="BEx9FF16LOQP5QIR4UHW5EIFGQB8" localSheetId="2" hidden="1">#REF!</definedName>
    <definedName name="BEx9FF16LOQP5QIR4UHW5EIFGQB8" localSheetId="5" hidden="1">#REF!</definedName>
    <definedName name="BEx9FF16LOQP5QIR4UHW5EIFGQB8" hidden="1">#REF!</definedName>
    <definedName name="BEx9FJTSRCZ3ZXT3QVBJT5NF8T7V" localSheetId="0" hidden="1">#REF!</definedName>
    <definedName name="BEx9FJTSRCZ3ZXT3QVBJT5NF8T7V" localSheetId="2" hidden="1">#REF!</definedName>
    <definedName name="BEx9FJTSRCZ3ZXT3QVBJT5NF8T7V" localSheetId="5" hidden="1">#REF!</definedName>
    <definedName name="BEx9FJTSRCZ3ZXT3QVBJT5NF8T7V" hidden="1">#REF!</definedName>
    <definedName name="BEx9FRBEEYPS5HLS3XT34AKZN94G" localSheetId="0" hidden="1">#REF!</definedName>
    <definedName name="BEx9FRBEEYPS5HLS3XT34AKZN94G" localSheetId="2" hidden="1">#REF!</definedName>
    <definedName name="BEx9FRBEEYPS5HLS3XT34AKZN94G" localSheetId="5" hidden="1">#REF!</definedName>
    <definedName name="BEx9FRBEEYPS5HLS3XT34AKZN94G" hidden="1">#REF!</definedName>
    <definedName name="BEx9GD1Q3X2QNEWIFN2YPBFX6LMO" localSheetId="0" hidden="1">#REF!</definedName>
    <definedName name="BEx9GD1Q3X2QNEWIFN2YPBFX6LMO" localSheetId="2" hidden="1">#REF!</definedName>
    <definedName name="BEx9GD1Q3X2QNEWIFN2YPBFX6LMO" localSheetId="5" hidden="1">#REF!</definedName>
    <definedName name="BEx9GD1Q3X2QNEWIFN2YPBFX6LMO" hidden="1">#REF!</definedName>
    <definedName name="BEx9GDY4D8ZPQJCYFIMYM0V0C51Y" localSheetId="0" hidden="1">#REF!</definedName>
    <definedName name="BEx9GDY4D8ZPQJCYFIMYM0V0C51Y" localSheetId="2" hidden="1">#REF!</definedName>
    <definedName name="BEx9GDY4D8ZPQJCYFIMYM0V0C51Y" localSheetId="5" hidden="1">#REF!</definedName>
    <definedName name="BEx9GDY4D8ZPQJCYFIMYM0V0C51Y" hidden="1">#REF!</definedName>
    <definedName name="BEx9GGY04V0ZWI6O9KZH4KSBB389" localSheetId="0" hidden="1">#REF!</definedName>
    <definedName name="BEx9GGY04V0ZWI6O9KZH4KSBB389" localSheetId="2" hidden="1">#REF!</definedName>
    <definedName name="BEx9GGY04V0ZWI6O9KZH4KSBB389" localSheetId="5" hidden="1">#REF!</definedName>
    <definedName name="BEx9GGY04V0ZWI6O9KZH4KSBB389" hidden="1">#REF!</definedName>
    <definedName name="BEx9GNOPB6OZ2RH3FCDNJR38RJOS" localSheetId="0" hidden="1">#REF!</definedName>
    <definedName name="BEx9GNOPB6OZ2RH3FCDNJR38RJOS" localSheetId="2" hidden="1">#REF!</definedName>
    <definedName name="BEx9GNOPB6OZ2RH3FCDNJR38RJOS" localSheetId="5" hidden="1">#REF!</definedName>
    <definedName name="BEx9GNOPB6OZ2RH3FCDNJR38RJOS" hidden="1">#REF!</definedName>
    <definedName name="BEx9GUQALUWCD30UKUQGSWW8KBQ7" localSheetId="0" hidden="1">#REF!</definedName>
    <definedName name="BEx9GUQALUWCD30UKUQGSWW8KBQ7" localSheetId="2" hidden="1">#REF!</definedName>
    <definedName name="BEx9GUQALUWCD30UKUQGSWW8KBQ7" localSheetId="5" hidden="1">#REF!</definedName>
    <definedName name="BEx9GUQALUWCD30UKUQGSWW8KBQ7" hidden="1">#REF!</definedName>
    <definedName name="BEx9GY6BVFQGCLMOWVT6PIC9WP5X" localSheetId="0" hidden="1">#REF!</definedName>
    <definedName name="BEx9GY6BVFQGCLMOWVT6PIC9WP5X" localSheetId="2" hidden="1">#REF!</definedName>
    <definedName name="BEx9GY6BVFQGCLMOWVT6PIC9WP5X" localSheetId="5" hidden="1">#REF!</definedName>
    <definedName name="BEx9GY6BVFQGCLMOWVT6PIC9WP5X" hidden="1">#REF!</definedName>
    <definedName name="BEx9GZ2P3FDHKXEBXX2VS0BG2NP2" localSheetId="0" hidden="1">#REF!</definedName>
    <definedName name="BEx9GZ2P3FDHKXEBXX2VS0BG2NP2" localSheetId="2" hidden="1">#REF!</definedName>
    <definedName name="BEx9GZ2P3FDHKXEBXX2VS0BG2NP2" localSheetId="5" hidden="1">#REF!</definedName>
    <definedName name="BEx9GZ2P3FDHKXEBXX2VS0BG2NP2" hidden="1">#REF!</definedName>
    <definedName name="BEx9H04IB14E1437FF2OIRRWBSD7" localSheetId="0" hidden="1">#REF!</definedName>
    <definedName name="BEx9H04IB14E1437FF2OIRRWBSD7" localSheetId="2" hidden="1">#REF!</definedName>
    <definedName name="BEx9H04IB14E1437FF2OIRRWBSD7" localSheetId="5" hidden="1">#REF!</definedName>
    <definedName name="BEx9H04IB14E1437FF2OIRRWBSD7" hidden="1">#REF!</definedName>
    <definedName name="BEx9H5O1KDZJCW91Q29VRPY5YS6P" localSheetId="0" hidden="1">#REF!</definedName>
    <definedName name="BEx9H5O1KDZJCW91Q29VRPY5YS6P" localSheetId="2" hidden="1">#REF!</definedName>
    <definedName name="BEx9H5O1KDZJCW91Q29VRPY5YS6P" localSheetId="5" hidden="1">#REF!</definedName>
    <definedName name="BEx9H5O1KDZJCW91Q29VRPY5YS6P" hidden="1">#REF!</definedName>
    <definedName name="BEx9H645M2VLV3GR46GAUCXDZQ4K" localSheetId="0" hidden="1">#REF!</definedName>
    <definedName name="BEx9H645M2VLV3GR46GAUCXDZQ4K" localSheetId="2" hidden="1">#REF!</definedName>
    <definedName name="BEx9H645M2VLV3GR46GAUCXDZQ4K" localSheetId="5" hidden="1">#REF!</definedName>
    <definedName name="BEx9H645M2VLV3GR46GAUCXDZQ4K" hidden="1">#REF!</definedName>
    <definedName name="BEx9H8YR0E906F1JXZMBX3LNT004" localSheetId="0" hidden="1">#REF!</definedName>
    <definedName name="BEx9H8YR0E906F1JXZMBX3LNT004" localSheetId="2" hidden="1">#REF!</definedName>
    <definedName name="BEx9H8YR0E906F1JXZMBX3LNT004" localSheetId="5" hidden="1">#REF!</definedName>
    <definedName name="BEx9H8YR0E906F1JXZMBX3LNT004" hidden="1">#REF!</definedName>
    <definedName name="BEx9HVQR4IC0WPZ653S8B4V0A13M" localSheetId="0" hidden="1">'[21]10.08.5 - 2008 Capital - TDBU'!#REF!</definedName>
    <definedName name="BEx9HVQR4IC0WPZ653S8B4V0A13M" localSheetId="2" hidden="1">'[21]10.08.5 - 2008 Capital - TDBU'!#REF!</definedName>
    <definedName name="BEx9HVQR4IC0WPZ653S8B4V0A13M" localSheetId="5" hidden="1">'[21]10.08.5 - 2008 Capital - TDBU'!#REF!</definedName>
    <definedName name="BEx9HVQR4IC0WPZ653S8B4V0A13M" hidden="1">'[21]10.08.5 - 2008 Capital - TDBU'!#REF!</definedName>
    <definedName name="BEx9I38IOO8BH8XCE1W3NL31U1L9" localSheetId="0" hidden="1">#REF!</definedName>
    <definedName name="BEx9I38IOO8BH8XCE1W3NL31U1L9" localSheetId="2" hidden="1">#REF!</definedName>
    <definedName name="BEx9I38IOO8BH8XCE1W3NL31U1L9" localSheetId="5" hidden="1">#REF!</definedName>
    <definedName name="BEx9I38IOO8BH8XCE1W3NL31U1L9" hidden="1">#REF!</definedName>
    <definedName name="BEx9I8XIG7E5NB48QQHXP23FIN60" localSheetId="0" hidden="1">#REF!</definedName>
    <definedName name="BEx9I8XIG7E5NB48QQHXP23FIN60" localSheetId="2" hidden="1">#REF!</definedName>
    <definedName name="BEx9I8XIG7E5NB48QQHXP23FIN60" localSheetId="5" hidden="1">#REF!</definedName>
    <definedName name="BEx9I8XIG7E5NB48QQHXP23FIN60" hidden="1">#REF!</definedName>
    <definedName name="BEx9IHX7C0FG3M2R14H0SWIUGAOA" localSheetId="0" hidden="1">#REF!</definedName>
    <definedName name="BEx9IHX7C0FG3M2R14H0SWIUGAOA" localSheetId="2" hidden="1">#REF!</definedName>
    <definedName name="BEx9IHX7C0FG3M2R14H0SWIUGAOA" localSheetId="5" hidden="1">#REF!</definedName>
    <definedName name="BEx9IHX7C0FG3M2R14H0SWIUGAOA" hidden="1">#REF!</definedName>
    <definedName name="BEx9IQRF01ATLVK0YE60ARKQJ68L" localSheetId="0" hidden="1">#REF!</definedName>
    <definedName name="BEx9IQRF01ATLVK0YE60ARKQJ68L" localSheetId="2" hidden="1">#REF!</definedName>
    <definedName name="BEx9IQRF01ATLVK0YE60ARKQJ68L" localSheetId="5" hidden="1">#REF!</definedName>
    <definedName name="BEx9IQRF01ATLVK0YE60ARKQJ68L" hidden="1">#REF!</definedName>
    <definedName name="BEx9IT5QNZWKM6YQ5WER0DC2PMMU" localSheetId="0" hidden="1">#REF!</definedName>
    <definedName name="BEx9IT5QNZWKM6YQ5WER0DC2PMMU" localSheetId="2" hidden="1">#REF!</definedName>
    <definedName name="BEx9IT5QNZWKM6YQ5WER0DC2PMMU" localSheetId="5" hidden="1">#REF!</definedName>
    <definedName name="BEx9IT5QNZWKM6YQ5WER0DC2PMMU" hidden="1">#REF!</definedName>
    <definedName name="BEx9ITRA6B7P81T57OO22V5XLX9P" localSheetId="0" hidden="1">#REF!</definedName>
    <definedName name="BEx9ITRA6B7P81T57OO22V5XLX9P" localSheetId="2" hidden="1">#REF!</definedName>
    <definedName name="BEx9ITRA6B7P81T57OO22V5XLX9P" localSheetId="5" hidden="1">#REF!</definedName>
    <definedName name="BEx9ITRA6B7P81T57OO22V5XLX9P" hidden="1">#REF!</definedName>
    <definedName name="BEx9IW5MFLXTVCJHVUZTUH93AXOS" localSheetId="0" hidden="1">#REF!</definedName>
    <definedName name="BEx9IW5MFLXTVCJHVUZTUH93AXOS" localSheetId="2" hidden="1">#REF!</definedName>
    <definedName name="BEx9IW5MFLXTVCJHVUZTUH93AXOS" localSheetId="5" hidden="1">#REF!</definedName>
    <definedName name="BEx9IW5MFLXTVCJHVUZTUH93AXOS" hidden="1">#REF!</definedName>
    <definedName name="BEx9IXCSPSZC80YZUPRCYTG326KV" localSheetId="0" hidden="1">#REF!</definedName>
    <definedName name="BEx9IXCSPSZC80YZUPRCYTG326KV" localSheetId="2" hidden="1">#REF!</definedName>
    <definedName name="BEx9IXCSPSZC80YZUPRCYTG326KV" localSheetId="5" hidden="1">#REF!</definedName>
    <definedName name="BEx9IXCSPSZC80YZUPRCYTG326KV" hidden="1">#REF!</definedName>
    <definedName name="BEx9IZR39NHDGOM97H4E6F81RTQW" localSheetId="0" hidden="1">#REF!</definedName>
    <definedName name="BEx9IZR39NHDGOM97H4E6F81RTQW" localSheetId="2" hidden="1">#REF!</definedName>
    <definedName name="BEx9IZR39NHDGOM97H4E6F81RTQW" localSheetId="5" hidden="1">#REF!</definedName>
    <definedName name="BEx9IZR39NHDGOM97H4E6F81RTQW" hidden="1">#REF!</definedName>
    <definedName name="BEx9J07CU8X78XP5E4QC8XZ6YRCG" localSheetId="0" hidden="1">#REF!</definedName>
    <definedName name="BEx9J07CU8X78XP5E4QC8XZ6YRCG" localSheetId="2" hidden="1">#REF!</definedName>
    <definedName name="BEx9J07CU8X78XP5E4QC8XZ6YRCG" localSheetId="5" hidden="1">#REF!</definedName>
    <definedName name="BEx9J07CU8X78XP5E4QC8XZ6YRCG" hidden="1">#REF!</definedName>
    <definedName name="BEx9J6CH5E7YZPER7HXEIOIKGPCA" localSheetId="0" hidden="1">#REF!</definedName>
    <definedName name="BEx9J6CH5E7YZPER7HXEIOIKGPCA" localSheetId="2" hidden="1">#REF!</definedName>
    <definedName name="BEx9J6CH5E7YZPER7HXEIOIKGPCA" localSheetId="5" hidden="1">#REF!</definedName>
    <definedName name="BEx9J6CH5E7YZPER7HXEIOIKGPCA" hidden="1">#REF!</definedName>
    <definedName name="BEx9JJTZKVUJAVPTRE0RAVTEH41G" localSheetId="0" hidden="1">#REF!</definedName>
    <definedName name="BEx9JJTZKVUJAVPTRE0RAVTEH41G" localSheetId="2" hidden="1">#REF!</definedName>
    <definedName name="BEx9JJTZKVUJAVPTRE0RAVTEH41G" localSheetId="5" hidden="1">#REF!</definedName>
    <definedName name="BEx9JJTZKVUJAVPTRE0RAVTEH41G" hidden="1">#REF!</definedName>
    <definedName name="BEx9JLBYK239B3F841C7YG1GT7ST" localSheetId="0" hidden="1">#REF!</definedName>
    <definedName name="BEx9JLBYK239B3F841C7YG1GT7ST" localSheetId="2" hidden="1">#REF!</definedName>
    <definedName name="BEx9JLBYK239B3F841C7YG1GT7ST" localSheetId="5" hidden="1">#REF!</definedName>
    <definedName name="BEx9JLBYK239B3F841C7YG1GT7ST" hidden="1">#REF!</definedName>
    <definedName name="BEx9JQQ6BSIHSV0FS8QDIRPHMMLE" localSheetId="0" hidden="1">#REF!</definedName>
    <definedName name="BEx9JQQ6BSIHSV0FS8QDIRPHMMLE" localSheetId="2" hidden="1">#REF!</definedName>
    <definedName name="BEx9JQQ6BSIHSV0FS8QDIRPHMMLE" localSheetId="5" hidden="1">#REF!</definedName>
    <definedName name="BEx9JQQ6BSIHSV0FS8QDIRPHMMLE" hidden="1">#REF!</definedName>
    <definedName name="BEx9KP7077LQ4Q2NWSIETHZ0VA05" localSheetId="0" hidden="1">#REF!</definedName>
    <definedName name="BEx9KP7077LQ4Q2NWSIETHZ0VA05" localSheetId="2" hidden="1">#REF!</definedName>
    <definedName name="BEx9KP7077LQ4Q2NWSIETHZ0VA05" localSheetId="5" hidden="1">#REF!</definedName>
    <definedName name="BEx9KP7077LQ4Q2NWSIETHZ0VA05" hidden="1">#REF!</definedName>
    <definedName name="BExAW4IIW5D0MDY6TJ3G4FOLPYIR" localSheetId="0" hidden="1">#REF!</definedName>
    <definedName name="BExAW4IIW5D0MDY6TJ3G4FOLPYIR" localSheetId="2" hidden="1">#REF!</definedName>
    <definedName name="BExAW4IIW5D0MDY6TJ3G4FOLPYIR" localSheetId="5" hidden="1">#REF!</definedName>
    <definedName name="BExAW4IIW5D0MDY6TJ3G4FOLPYIR" hidden="1">#REF!</definedName>
    <definedName name="BExAW4TAPBZ18ES67GKFVYMS67N7" localSheetId="0" hidden="1">#REF!</definedName>
    <definedName name="BExAW4TAPBZ18ES67GKFVYMS67N7" localSheetId="2" hidden="1">#REF!</definedName>
    <definedName name="BExAW4TAPBZ18ES67GKFVYMS67N7" localSheetId="5" hidden="1">#REF!</definedName>
    <definedName name="BExAW4TAPBZ18ES67GKFVYMS67N7" hidden="1">#REF!</definedName>
    <definedName name="BExAWOAN9I36Q6B2P1316PE3048X" localSheetId="0" hidden="1">#REF!</definedName>
    <definedName name="BExAWOAN9I36Q6B2P1316PE3048X" localSheetId="2" hidden="1">#REF!</definedName>
    <definedName name="BExAWOAN9I36Q6B2P1316PE3048X" localSheetId="5" hidden="1">#REF!</definedName>
    <definedName name="BExAWOAN9I36Q6B2P1316PE3048X" hidden="1">#REF!</definedName>
    <definedName name="BExAWSSHUYAPXJEDC9JT9394SHQ5" localSheetId="0" hidden="1">#REF!</definedName>
    <definedName name="BExAWSSHUYAPXJEDC9JT9394SHQ5" localSheetId="2" hidden="1">#REF!</definedName>
    <definedName name="BExAWSSHUYAPXJEDC9JT9394SHQ5" localSheetId="5" hidden="1">#REF!</definedName>
    <definedName name="BExAWSSHUYAPXJEDC9JT9394SHQ5" hidden="1">#REF!</definedName>
    <definedName name="BExAX410NB4F2XOB84OR2197H8M5" localSheetId="0" hidden="1">#REF!</definedName>
    <definedName name="BExAX410NB4F2XOB84OR2197H8M5" localSheetId="2" hidden="1">#REF!</definedName>
    <definedName name="BExAX410NB4F2XOB84OR2197H8M5" localSheetId="5" hidden="1">#REF!</definedName>
    <definedName name="BExAX410NB4F2XOB84OR2197H8M5" hidden="1">#REF!</definedName>
    <definedName name="BExAX70W4OH6R7K3QT3YA9PA2APO" localSheetId="0" hidden="1">#REF!</definedName>
    <definedName name="BExAX70W4OH6R7K3QT3YA9PA2APO" localSheetId="2" hidden="1">#REF!</definedName>
    <definedName name="BExAX70W4OH6R7K3QT3YA9PA2APO" localSheetId="5" hidden="1">#REF!</definedName>
    <definedName name="BExAX70W4OH6R7K3QT3YA9PA2APO" hidden="1">#REF!</definedName>
    <definedName name="BExAX8TNG8LQ5Q4904SAYQIPGBSV" localSheetId="0" hidden="1">#REF!</definedName>
    <definedName name="BExAX8TNG8LQ5Q4904SAYQIPGBSV" localSheetId="2" hidden="1">#REF!</definedName>
    <definedName name="BExAX8TNG8LQ5Q4904SAYQIPGBSV" localSheetId="5" hidden="1">#REF!</definedName>
    <definedName name="BExAX8TNG8LQ5Q4904SAYQIPGBSV" hidden="1">#REF!</definedName>
    <definedName name="BExAXLK9UGB0UFRV7X4UPIUEJ3VZ" localSheetId="0" hidden="1">#REF!</definedName>
    <definedName name="BExAXLK9UGB0UFRV7X4UPIUEJ3VZ" localSheetId="2" hidden="1">#REF!</definedName>
    <definedName name="BExAXLK9UGB0UFRV7X4UPIUEJ3VZ" localSheetId="5" hidden="1">#REF!</definedName>
    <definedName name="BExAXLK9UGB0UFRV7X4UPIUEJ3VZ" hidden="1">#REF!</definedName>
    <definedName name="BExAY0EAT2LXR5MFGM0DLIB45PLO" localSheetId="0" hidden="1">#REF!</definedName>
    <definedName name="BExAY0EAT2LXR5MFGM0DLIB45PLO" localSheetId="2" hidden="1">#REF!</definedName>
    <definedName name="BExAY0EAT2LXR5MFGM0DLIB45PLO" localSheetId="5" hidden="1">#REF!</definedName>
    <definedName name="BExAY0EAT2LXR5MFGM0DLIB45PLO" hidden="1">#REF!</definedName>
    <definedName name="BExAYE6LNIEBR9DSNI5JGNITGKIT" localSheetId="0" hidden="1">#REF!</definedName>
    <definedName name="BExAYE6LNIEBR9DSNI5JGNITGKIT" localSheetId="2" hidden="1">#REF!</definedName>
    <definedName name="BExAYE6LNIEBR9DSNI5JGNITGKIT" localSheetId="5" hidden="1">#REF!</definedName>
    <definedName name="BExAYE6LNIEBR9DSNI5JGNITGKIT" hidden="1">#REF!</definedName>
    <definedName name="BExAYHMLXGGO25P8HYB2S75DEB4F" localSheetId="0" hidden="1">#REF!</definedName>
    <definedName name="BExAYHMLXGGO25P8HYB2S75DEB4F" localSheetId="2" hidden="1">#REF!</definedName>
    <definedName name="BExAYHMLXGGO25P8HYB2S75DEB4F" localSheetId="5" hidden="1">#REF!</definedName>
    <definedName name="BExAYHMLXGGO25P8HYB2S75DEB4F" hidden="1">#REF!</definedName>
    <definedName name="BExAYJQ9G4ZXJFPWD4VIWQU6WUFT" localSheetId="0" hidden="1">#REF!</definedName>
    <definedName name="BExAYJQ9G4ZXJFPWD4VIWQU6WUFT" localSheetId="2" hidden="1">#REF!</definedName>
    <definedName name="BExAYJQ9G4ZXJFPWD4VIWQU6WUFT" localSheetId="5" hidden="1">#REF!</definedName>
    <definedName name="BExAYJQ9G4ZXJFPWD4VIWQU6WUFT" hidden="1">#REF!</definedName>
    <definedName name="BExAYKXAUWGDOPG952TEJ2UKZKWN" localSheetId="0" hidden="1">#REF!</definedName>
    <definedName name="BExAYKXAUWGDOPG952TEJ2UKZKWN" localSheetId="2" hidden="1">#REF!</definedName>
    <definedName name="BExAYKXAUWGDOPG952TEJ2UKZKWN" localSheetId="5" hidden="1">#REF!</definedName>
    <definedName name="BExAYKXAUWGDOPG952TEJ2UKZKWN" hidden="1">#REF!</definedName>
    <definedName name="BExAYP9TDTI2MBP6EYE0H39CPMXN" localSheetId="0" hidden="1">#REF!</definedName>
    <definedName name="BExAYP9TDTI2MBP6EYE0H39CPMXN" localSheetId="2" hidden="1">#REF!</definedName>
    <definedName name="BExAYP9TDTI2MBP6EYE0H39CPMXN" localSheetId="5" hidden="1">#REF!</definedName>
    <definedName name="BExAYP9TDTI2MBP6EYE0H39CPMXN" hidden="1">#REF!</definedName>
    <definedName name="BExAYPPWJPWDKU59O051WMGB7O0J" localSheetId="0" hidden="1">#REF!</definedName>
    <definedName name="BExAYPPWJPWDKU59O051WMGB7O0J" localSheetId="2" hidden="1">#REF!</definedName>
    <definedName name="BExAYPPWJPWDKU59O051WMGB7O0J" localSheetId="5" hidden="1">#REF!</definedName>
    <definedName name="BExAYPPWJPWDKU59O051WMGB7O0J" hidden="1">#REF!</definedName>
    <definedName name="BExAYR2JZCJBUH6F1LZC2A7JIVRJ" localSheetId="0" hidden="1">#REF!</definedName>
    <definedName name="BExAYR2JZCJBUH6F1LZC2A7JIVRJ" localSheetId="2" hidden="1">#REF!</definedName>
    <definedName name="BExAYR2JZCJBUH6F1LZC2A7JIVRJ" localSheetId="5" hidden="1">#REF!</definedName>
    <definedName name="BExAYR2JZCJBUH6F1LZC2A7JIVRJ" hidden="1">#REF!</definedName>
    <definedName name="BExAYTGVRD3DLKO75RFPMBKCIWB8" localSheetId="0" hidden="1">#REF!</definedName>
    <definedName name="BExAYTGVRD3DLKO75RFPMBKCIWB8" localSheetId="2" hidden="1">#REF!</definedName>
    <definedName name="BExAYTGVRD3DLKO75RFPMBKCIWB8" localSheetId="5" hidden="1">#REF!</definedName>
    <definedName name="BExAYTGVRD3DLKO75RFPMBKCIWB8" hidden="1">#REF!</definedName>
    <definedName name="BExAYUYTMF7YSRG951CIIWKZM0T5" localSheetId="0" hidden="1">#REF!</definedName>
    <definedName name="BExAYUYTMF7YSRG951CIIWKZM0T5" localSheetId="2" hidden="1">#REF!</definedName>
    <definedName name="BExAYUYTMF7YSRG951CIIWKZM0T5" localSheetId="5" hidden="1">#REF!</definedName>
    <definedName name="BExAYUYTMF7YSRG951CIIWKZM0T5" hidden="1">#REF!</definedName>
    <definedName name="BExAYY9H9COOT46HJLPVDLTO12UL" localSheetId="0" hidden="1">#REF!</definedName>
    <definedName name="BExAYY9H9COOT46HJLPVDLTO12UL" localSheetId="2" hidden="1">#REF!</definedName>
    <definedName name="BExAYY9H9COOT46HJLPVDLTO12UL" localSheetId="5" hidden="1">#REF!</definedName>
    <definedName name="BExAYY9H9COOT46HJLPVDLTO12UL" hidden="1">#REF!</definedName>
    <definedName name="BExAZCNEGB4JYHC8CZ51KTN890US" localSheetId="0" hidden="1">#REF!</definedName>
    <definedName name="BExAZCNEGB4JYHC8CZ51KTN890US" localSheetId="2" hidden="1">#REF!</definedName>
    <definedName name="BExAZCNEGB4JYHC8CZ51KTN890US" localSheetId="5" hidden="1">#REF!</definedName>
    <definedName name="BExAZCNEGB4JYHC8CZ51KTN890US" hidden="1">#REF!</definedName>
    <definedName name="BExAZFCI302YFYRDJYQDWQQL0Q0O" localSheetId="0" hidden="1">#REF!</definedName>
    <definedName name="BExAZFCI302YFYRDJYQDWQQL0Q0O" localSheetId="2" hidden="1">#REF!</definedName>
    <definedName name="BExAZFCI302YFYRDJYQDWQQL0Q0O" localSheetId="5" hidden="1">#REF!</definedName>
    <definedName name="BExAZFCI302YFYRDJYQDWQQL0Q0O" hidden="1">#REF!</definedName>
    <definedName name="BExAZLHLST9OP89R1HJMC1POQG8H" localSheetId="0" hidden="1">#REF!</definedName>
    <definedName name="BExAZLHLST9OP89R1HJMC1POQG8H" localSheetId="2" hidden="1">#REF!</definedName>
    <definedName name="BExAZLHLST9OP89R1HJMC1POQG8H" localSheetId="5" hidden="1">#REF!</definedName>
    <definedName name="BExAZLHLST9OP89R1HJMC1POQG8H" hidden="1">#REF!</definedName>
    <definedName name="BExAZMDYMIAA7RX1BMCKU1VLBRGY" localSheetId="0" hidden="1">#REF!</definedName>
    <definedName name="BExAZMDYMIAA7RX1BMCKU1VLBRGY" localSheetId="2" hidden="1">#REF!</definedName>
    <definedName name="BExAZMDYMIAA7RX1BMCKU1VLBRGY" localSheetId="5" hidden="1">#REF!</definedName>
    <definedName name="BExAZMDYMIAA7RX1BMCKU1VLBRGY" hidden="1">#REF!</definedName>
    <definedName name="BExAZNL6BHI8DCQWXOX4I2P839UX" localSheetId="0" hidden="1">#REF!</definedName>
    <definedName name="BExAZNL6BHI8DCQWXOX4I2P839UX" localSheetId="2" hidden="1">#REF!</definedName>
    <definedName name="BExAZNL6BHI8DCQWXOX4I2P839UX" localSheetId="5" hidden="1">#REF!</definedName>
    <definedName name="BExAZNL6BHI8DCQWXOX4I2P839UX" hidden="1">#REF!</definedName>
    <definedName name="BExAZRMWSONMCG9KDUM4KAQ7BONM" localSheetId="0" hidden="1">#REF!</definedName>
    <definedName name="BExAZRMWSONMCG9KDUM4KAQ7BONM" localSheetId="2" hidden="1">#REF!</definedName>
    <definedName name="BExAZRMWSONMCG9KDUM4KAQ7BONM" localSheetId="5" hidden="1">#REF!</definedName>
    <definedName name="BExAZRMWSONMCG9KDUM4KAQ7BONM" hidden="1">#REF!</definedName>
    <definedName name="BExAZTFG4SJRG4TW6JXRF7N08JFI" localSheetId="0" hidden="1">#REF!</definedName>
    <definedName name="BExAZTFG4SJRG4TW6JXRF7N08JFI" localSheetId="2" hidden="1">#REF!</definedName>
    <definedName name="BExAZTFG4SJRG4TW6JXRF7N08JFI" localSheetId="5" hidden="1">#REF!</definedName>
    <definedName name="BExAZTFG4SJRG4TW6JXRF7N08JFI" hidden="1">#REF!</definedName>
    <definedName name="BExAZUS4A8OHDZK0MWAOCCCKTH73" localSheetId="0" hidden="1">#REF!</definedName>
    <definedName name="BExAZUS4A8OHDZK0MWAOCCCKTH73" localSheetId="2" hidden="1">#REF!</definedName>
    <definedName name="BExAZUS4A8OHDZK0MWAOCCCKTH73" localSheetId="5" hidden="1">#REF!</definedName>
    <definedName name="BExAZUS4A8OHDZK0MWAOCCCKTH73" hidden="1">#REF!</definedName>
    <definedName name="BExAZX6FECVK3E07KXM2XPYKGM6U" localSheetId="0" hidden="1">#REF!</definedName>
    <definedName name="BExAZX6FECVK3E07KXM2XPYKGM6U" localSheetId="2" hidden="1">#REF!</definedName>
    <definedName name="BExAZX6FECVK3E07KXM2XPYKGM6U" localSheetId="5" hidden="1">#REF!</definedName>
    <definedName name="BExAZX6FECVK3E07KXM2XPYKGM6U" hidden="1">#REF!</definedName>
    <definedName name="BExAZXXGBA3DZ26LBRJCSRIMDYY6" localSheetId="0" hidden="1">'[21]10.08.5 - 2008 Capital - TDBU'!#REF!</definedName>
    <definedName name="BExAZXXGBA3DZ26LBRJCSRIMDYY6" localSheetId="2" hidden="1">'[21]10.08.5 - 2008 Capital - TDBU'!#REF!</definedName>
    <definedName name="BExAZXXGBA3DZ26LBRJCSRIMDYY6" localSheetId="5" hidden="1">'[21]10.08.5 - 2008 Capital - TDBU'!#REF!</definedName>
    <definedName name="BExAZXXGBA3DZ26LBRJCSRIMDYY6" hidden="1">'[21]10.08.5 - 2008 Capital - TDBU'!#REF!</definedName>
    <definedName name="BExB012NJ8GASTNNPBRRFTLHIOC9" localSheetId="0" hidden="1">#REF!</definedName>
    <definedName name="BExB012NJ8GASTNNPBRRFTLHIOC9" localSheetId="2" hidden="1">#REF!</definedName>
    <definedName name="BExB012NJ8GASTNNPBRRFTLHIOC9" localSheetId="5" hidden="1">#REF!</definedName>
    <definedName name="BExB012NJ8GASTNNPBRRFTLHIOC9" hidden="1">#REF!</definedName>
    <definedName name="BExB072HHXVMUC0VYNGG48GRSH5Q" localSheetId="0" hidden="1">#REF!</definedName>
    <definedName name="BExB072HHXVMUC0VYNGG48GRSH5Q" localSheetId="2" hidden="1">#REF!</definedName>
    <definedName name="BExB072HHXVMUC0VYNGG48GRSH5Q" localSheetId="5" hidden="1">#REF!</definedName>
    <definedName name="BExB072HHXVMUC0VYNGG48GRSH5Q" hidden="1">#REF!</definedName>
    <definedName name="BExB0FRDEYDEUEAB1W8KD6D965XA" localSheetId="0" hidden="1">#REF!</definedName>
    <definedName name="BExB0FRDEYDEUEAB1W8KD6D965XA" localSheetId="2" hidden="1">#REF!</definedName>
    <definedName name="BExB0FRDEYDEUEAB1W8KD6D965XA" localSheetId="5" hidden="1">#REF!</definedName>
    <definedName name="BExB0FRDEYDEUEAB1W8KD6D965XA" hidden="1">#REF!</definedName>
    <definedName name="BExB0KPCN7YJORQAYUCF4YKIKPMC" localSheetId="0" hidden="1">#REF!</definedName>
    <definedName name="BExB0KPCN7YJORQAYUCF4YKIKPMC" localSheetId="2" hidden="1">#REF!</definedName>
    <definedName name="BExB0KPCN7YJORQAYUCF4YKIKPMC" localSheetId="5" hidden="1">#REF!</definedName>
    <definedName name="BExB0KPCN7YJORQAYUCF4YKIKPMC" hidden="1">#REF!</definedName>
    <definedName name="BExB0WE4PI3NOBXXVO9CTEN4DIU2" localSheetId="0" hidden="1">#REF!</definedName>
    <definedName name="BExB0WE4PI3NOBXXVO9CTEN4DIU2" localSheetId="2" hidden="1">#REF!</definedName>
    <definedName name="BExB0WE4PI3NOBXXVO9CTEN4DIU2" localSheetId="5" hidden="1">#REF!</definedName>
    <definedName name="BExB0WE4PI3NOBXXVO9CTEN4DIU2" hidden="1">#REF!</definedName>
    <definedName name="BExB0ZJIGMTDV9JC5IILPRZ5BXNJ" localSheetId="0" hidden="1">#REF!</definedName>
    <definedName name="BExB0ZJIGMTDV9JC5IILPRZ5BXNJ" localSheetId="2" hidden="1">#REF!</definedName>
    <definedName name="BExB0ZJIGMTDV9JC5IILPRZ5BXNJ" localSheetId="5" hidden="1">#REF!</definedName>
    <definedName name="BExB0ZJIGMTDV9JC5IILPRZ5BXNJ" hidden="1">#REF!</definedName>
    <definedName name="BExB10QNIVITUYS55OAEKK3VLJFE" localSheetId="0" hidden="1">#REF!</definedName>
    <definedName name="BExB10QNIVITUYS55OAEKK3VLJFE" localSheetId="2" hidden="1">#REF!</definedName>
    <definedName name="BExB10QNIVITUYS55OAEKK3VLJFE" localSheetId="5" hidden="1">#REF!</definedName>
    <definedName name="BExB10QNIVITUYS55OAEKK3VLJFE" hidden="1">#REF!</definedName>
    <definedName name="BExB14HG3PSHTJ4S9G0Y803UWLWP" localSheetId="0" hidden="1">#REF!</definedName>
    <definedName name="BExB14HG3PSHTJ4S9G0Y803UWLWP" localSheetId="2" hidden="1">#REF!</definedName>
    <definedName name="BExB14HG3PSHTJ4S9G0Y803UWLWP" localSheetId="5" hidden="1">#REF!</definedName>
    <definedName name="BExB14HG3PSHTJ4S9G0Y803UWLWP" hidden="1">#REF!</definedName>
    <definedName name="BExB15ZDRY4CIJ911DONP0KCY9KU" localSheetId="0" hidden="1">#REF!</definedName>
    <definedName name="BExB15ZDRY4CIJ911DONP0KCY9KU" localSheetId="2" hidden="1">#REF!</definedName>
    <definedName name="BExB15ZDRY4CIJ911DONP0KCY9KU" localSheetId="5" hidden="1">#REF!</definedName>
    <definedName name="BExB15ZDRY4CIJ911DONP0KCY9KU" hidden="1">#REF!</definedName>
    <definedName name="BExB16VQY0O0RLZYJFU3OFEONVTE" localSheetId="0" hidden="1">#REF!</definedName>
    <definedName name="BExB16VQY0O0RLZYJFU3OFEONVTE" localSheetId="2" hidden="1">#REF!</definedName>
    <definedName name="BExB16VQY0O0RLZYJFU3OFEONVTE" localSheetId="5" hidden="1">#REF!</definedName>
    <definedName name="BExB16VQY0O0RLZYJFU3OFEONVTE" hidden="1">#REF!</definedName>
    <definedName name="BExB1C4HDPDZBISSQ3JREULJJZ7K" localSheetId="0" hidden="1">#REF!</definedName>
    <definedName name="BExB1C4HDPDZBISSQ3JREULJJZ7K" localSheetId="2" hidden="1">#REF!</definedName>
    <definedName name="BExB1C4HDPDZBISSQ3JREULJJZ7K" localSheetId="5" hidden="1">#REF!</definedName>
    <definedName name="BExB1C4HDPDZBISSQ3JREULJJZ7K" hidden="1">#REF!</definedName>
    <definedName name="BExB1FKNY2UO4W5FUGFHJOA2WFGG" localSheetId="0" hidden="1">#REF!</definedName>
    <definedName name="BExB1FKNY2UO4W5FUGFHJOA2WFGG" localSheetId="2" hidden="1">#REF!</definedName>
    <definedName name="BExB1FKNY2UO4W5FUGFHJOA2WFGG" localSheetId="5" hidden="1">#REF!</definedName>
    <definedName name="BExB1FKNY2UO4W5FUGFHJOA2WFGG" hidden="1">#REF!</definedName>
    <definedName name="BExB1GMD0PIDGTFBGQOPRWQSP9I4" localSheetId="0" hidden="1">#REF!</definedName>
    <definedName name="BExB1GMD0PIDGTFBGQOPRWQSP9I4" localSheetId="2" hidden="1">#REF!</definedName>
    <definedName name="BExB1GMD0PIDGTFBGQOPRWQSP9I4" localSheetId="5" hidden="1">#REF!</definedName>
    <definedName name="BExB1GMD0PIDGTFBGQOPRWQSP9I4" hidden="1">#REF!</definedName>
    <definedName name="BExB1Q29OO6LNFNT1EQLA3KYE7MX" localSheetId="0" hidden="1">#REF!</definedName>
    <definedName name="BExB1Q29OO6LNFNT1EQLA3KYE7MX" localSheetId="2" hidden="1">#REF!</definedName>
    <definedName name="BExB1Q29OO6LNFNT1EQLA3KYE7MX" localSheetId="5" hidden="1">#REF!</definedName>
    <definedName name="BExB1Q29OO6LNFNT1EQLA3KYE7MX" hidden="1">#REF!</definedName>
    <definedName name="BExB1TNRV5EBWZEHYLHI76T0FVA7" localSheetId="0" hidden="1">#REF!</definedName>
    <definedName name="BExB1TNRV5EBWZEHYLHI76T0FVA7" localSheetId="2" hidden="1">#REF!</definedName>
    <definedName name="BExB1TNRV5EBWZEHYLHI76T0FVA7" localSheetId="5" hidden="1">#REF!</definedName>
    <definedName name="BExB1TNRV5EBWZEHYLHI76T0FVA7" hidden="1">#REF!</definedName>
    <definedName name="BExB1WI6M8I0EEP1ANUQZCFY24EV" localSheetId="0" hidden="1">#REF!</definedName>
    <definedName name="BExB1WI6M8I0EEP1ANUQZCFY24EV" localSheetId="2" hidden="1">#REF!</definedName>
    <definedName name="BExB1WI6M8I0EEP1ANUQZCFY24EV" localSheetId="5" hidden="1">#REF!</definedName>
    <definedName name="BExB1WI6M8I0EEP1ANUQZCFY24EV" hidden="1">#REF!</definedName>
    <definedName name="BExB203OWC9QZA3BYOKQ18L4FUJE" localSheetId="0" hidden="1">#REF!</definedName>
    <definedName name="BExB203OWC9QZA3BYOKQ18L4FUJE" localSheetId="2" hidden="1">#REF!</definedName>
    <definedName name="BExB203OWC9QZA3BYOKQ18L4FUJE" localSheetId="5" hidden="1">#REF!</definedName>
    <definedName name="BExB203OWC9QZA3BYOKQ18L4FUJE" hidden="1">#REF!</definedName>
    <definedName name="BExB215I6XJMAXZ5JDHT0R7K0CS1" localSheetId="0" hidden="1">#REF!</definedName>
    <definedName name="BExB215I6XJMAXZ5JDHT0R7K0CS1" localSheetId="2" hidden="1">#REF!</definedName>
    <definedName name="BExB215I6XJMAXZ5JDHT0R7K0CS1" localSheetId="5" hidden="1">#REF!</definedName>
    <definedName name="BExB215I6XJMAXZ5JDHT0R7K0CS1" hidden="1">#REF!</definedName>
    <definedName name="BExB2CJHTU7C591BR4WRL5L2F2K6" localSheetId="0" hidden="1">#REF!</definedName>
    <definedName name="BExB2CJHTU7C591BR4WRL5L2F2K6" localSheetId="2" hidden="1">#REF!</definedName>
    <definedName name="BExB2CJHTU7C591BR4WRL5L2F2K6" localSheetId="5" hidden="1">#REF!</definedName>
    <definedName name="BExB2CJHTU7C591BR4WRL5L2F2K6" hidden="1">#REF!</definedName>
    <definedName name="BExB2K1AV4PGNS1O6C7D7AO411AX" localSheetId="0" hidden="1">#REF!</definedName>
    <definedName name="BExB2K1AV4PGNS1O6C7D7AO411AX" localSheetId="2" hidden="1">#REF!</definedName>
    <definedName name="BExB2K1AV4PGNS1O6C7D7AO411AX" localSheetId="5" hidden="1">#REF!</definedName>
    <definedName name="BExB2K1AV4PGNS1O6C7D7AO411AX" hidden="1">#REF!</definedName>
    <definedName name="BExB2O2UYHKI324YE324E1N7FVIB" localSheetId="0" hidden="1">#REF!</definedName>
    <definedName name="BExB2O2UYHKI324YE324E1N7FVIB" localSheetId="2" hidden="1">#REF!</definedName>
    <definedName name="BExB2O2UYHKI324YE324E1N7FVIB" localSheetId="5" hidden="1">#REF!</definedName>
    <definedName name="BExB2O2UYHKI324YE324E1N7FVIB" hidden="1">#REF!</definedName>
    <definedName name="BExB2Q0VJ0MU2URO3JOVUAVHEI3V" localSheetId="0" hidden="1">#REF!</definedName>
    <definedName name="BExB2Q0VJ0MU2URO3JOVUAVHEI3V" localSheetId="2" hidden="1">#REF!</definedName>
    <definedName name="BExB2Q0VJ0MU2URO3JOVUAVHEI3V" localSheetId="5" hidden="1">#REF!</definedName>
    <definedName name="BExB2Q0VJ0MU2URO3JOVUAVHEI3V" hidden="1">#REF!</definedName>
    <definedName name="BExB2TBL7K5D70TOLTXT6SAAJQS9" localSheetId="0" hidden="1">#REF!</definedName>
    <definedName name="BExB2TBL7K5D70TOLTXT6SAAJQS9" localSheetId="2" hidden="1">#REF!</definedName>
    <definedName name="BExB2TBL7K5D70TOLTXT6SAAJQS9" localSheetId="5" hidden="1">#REF!</definedName>
    <definedName name="BExB2TBL7K5D70TOLTXT6SAAJQS9" hidden="1">#REF!</definedName>
    <definedName name="BExB2WRQ815O1VGMGAGDGQHTTUIN" localSheetId="0" hidden="1">#REF!</definedName>
    <definedName name="BExB2WRQ815O1VGMGAGDGQHTTUIN" localSheetId="2" hidden="1">#REF!</definedName>
    <definedName name="BExB2WRQ815O1VGMGAGDGQHTTUIN" localSheetId="5" hidden="1">#REF!</definedName>
    <definedName name="BExB2WRQ815O1VGMGAGDGQHTTUIN" hidden="1">#REF!</definedName>
    <definedName name="BExB30IP1DNKNQ6PZ5ERUGR5MK4Z" localSheetId="0" hidden="1">#REF!</definedName>
    <definedName name="BExB30IP1DNKNQ6PZ5ERUGR5MK4Z" localSheetId="2" hidden="1">#REF!</definedName>
    <definedName name="BExB30IP1DNKNQ6PZ5ERUGR5MK4Z" localSheetId="5" hidden="1">#REF!</definedName>
    <definedName name="BExB30IP1DNKNQ6PZ5ERUGR5MK4Z" hidden="1">#REF!</definedName>
    <definedName name="BExB30YTF8EK04RZ190LBP9R44TW" localSheetId="0" hidden="1">#REF!</definedName>
    <definedName name="BExB30YTF8EK04RZ190LBP9R44TW" localSheetId="2" hidden="1">#REF!</definedName>
    <definedName name="BExB30YTF8EK04RZ190LBP9R44TW" localSheetId="5" hidden="1">#REF!</definedName>
    <definedName name="BExB30YTF8EK04RZ190LBP9R44TW" hidden="1">#REF!</definedName>
    <definedName name="BExB31PVM8TBKT8GI5VYI71JWZ0D" localSheetId="0" hidden="1">#REF!</definedName>
    <definedName name="BExB31PVM8TBKT8GI5VYI71JWZ0D" localSheetId="2" hidden="1">#REF!</definedName>
    <definedName name="BExB31PVM8TBKT8GI5VYI71JWZ0D" localSheetId="5" hidden="1">#REF!</definedName>
    <definedName name="BExB31PVM8TBKT8GI5VYI71JWZ0D" hidden="1">#REF!</definedName>
    <definedName name="BExB37UZ7KOLOBAPDS5EM5MJTPFJ" localSheetId="0" hidden="1">#REF!</definedName>
    <definedName name="BExB37UZ7KOLOBAPDS5EM5MJTPFJ" localSheetId="2" hidden="1">#REF!</definedName>
    <definedName name="BExB37UZ7KOLOBAPDS5EM5MJTPFJ" localSheetId="5" hidden="1">#REF!</definedName>
    <definedName name="BExB37UZ7KOLOBAPDS5EM5MJTPFJ" hidden="1">#REF!</definedName>
    <definedName name="BExB3S8NRKFKQZGZDLCF1J5OPNQX" localSheetId="0" hidden="1">#REF!</definedName>
    <definedName name="BExB3S8NRKFKQZGZDLCF1J5OPNQX" localSheetId="2" hidden="1">#REF!</definedName>
    <definedName name="BExB3S8NRKFKQZGZDLCF1J5OPNQX" localSheetId="5" hidden="1">#REF!</definedName>
    <definedName name="BExB3S8NRKFKQZGZDLCF1J5OPNQX" hidden="1">#REF!</definedName>
    <definedName name="BExB4016U17W1T4ZWNG5SJCGWE9P" localSheetId="0" hidden="1">#REF!</definedName>
    <definedName name="BExB4016U17W1T4ZWNG5SJCGWE9P" localSheetId="2" hidden="1">#REF!</definedName>
    <definedName name="BExB4016U17W1T4ZWNG5SJCGWE9P" localSheetId="5" hidden="1">#REF!</definedName>
    <definedName name="BExB4016U17W1T4ZWNG5SJCGWE9P" hidden="1">#REF!</definedName>
    <definedName name="BExB442RX0T3L6HUL6X5T21CENW6" localSheetId="0" hidden="1">#REF!</definedName>
    <definedName name="BExB442RX0T3L6HUL6X5T21CENW6" localSheetId="2" hidden="1">#REF!</definedName>
    <definedName name="BExB442RX0T3L6HUL6X5T21CENW6" localSheetId="5" hidden="1">#REF!</definedName>
    <definedName name="BExB442RX0T3L6HUL6X5T21CENW6" hidden="1">#REF!</definedName>
    <definedName name="BExB472MUJSUYK7SI8BX1ZGQL0NK" localSheetId="0" hidden="1">#REF!</definedName>
    <definedName name="BExB472MUJSUYK7SI8BX1ZGQL0NK" localSheetId="2" hidden="1">#REF!</definedName>
    <definedName name="BExB472MUJSUYK7SI8BX1ZGQL0NK" localSheetId="5" hidden="1">#REF!</definedName>
    <definedName name="BExB472MUJSUYK7SI8BX1ZGQL0NK" hidden="1">#REF!</definedName>
    <definedName name="BExB4ADD0L7417CII901XTFKXD1J" localSheetId="0" hidden="1">#REF!</definedName>
    <definedName name="BExB4ADD0L7417CII901XTFKXD1J" localSheetId="2" hidden="1">#REF!</definedName>
    <definedName name="BExB4ADD0L7417CII901XTFKXD1J" localSheetId="5" hidden="1">#REF!</definedName>
    <definedName name="BExB4ADD0L7417CII901XTFKXD1J" hidden="1">#REF!</definedName>
    <definedName name="BExB4DO1V1NL2AVK5YE1RSL5RYHL" localSheetId="0" hidden="1">#REF!</definedName>
    <definedName name="BExB4DO1V1NL2AVK5YE1RSL5RYHL" localSheetId="2" hidden="1">#REF!</definedName>
    <definedName name="BExB4DO1V1NL2AVK5YE1RSL5RYHL" localSheetId="5" hidden="1">#REF!</definedName>
    <definedName name="BExB4DO1V1NL2AVK5YE1RSL5RYHL" hidden="1">#REF!</definedName>
    <definedName name="BExB4DYU06HCGRIPBSWRCXK804UM" localSheetId="0" hidden="1">#REF!</definedName>
    <definedName name="BExB4DYU06HCGRIPBSWRCXK804UM" localSheetId="2" hidden="1">#REF!</definedName>
    <definedName name="BExB4DYU06HCGRIPBSWRCXK804UM" localSheetId="5" hidden="1">#REF!</definedName>
    <definedName name="BExB4DYU06HCGRIPBSWRCXK804UM" hidden="1">#REF!</definedName>
    <definedName name="BExB4XW9A16UWK9TUIA84W8X2ZEA" localSheetId="0" hidden="1">#REF!</definedName>
    <definedName name="BExB4XW9A16UWK9TUIA84W8X2ZEA" localSheetId="2" hidden="1">#REF!</definedName>
    <definedName name="BExB4XW9A16UWK9TUIA84W8X2ZEA" localSheetId="5" hidden="1">#REF!</definedName>
    <definedName name="BExB4XW9A16UWK9TUIA84W8X2ZEA" hidden="1">#REF!</definedName>
    <definedName name="BExB4Z3EZBGYYI33U0KQ8NEIH8PY" localSheetId="0" hidden="1">#REF!</definedName>
    <definedName name="BExB4Z3EZBGYYI33U0KQ8NEIH8PY" localSheetId="2" hidden="1">#REF!</definedName>
    <definedName name="BExB4Z3EZBGYYI33U0KQ8NEIH8PY" localSheetId="5" hidden="1">#REF!</definedName>
    <definedName name="BExB4Z3EZBGYYI33U0KQ8NEIH8PY" hidden="1">#REF!</definedName>
    <definedName name="BExB55368XW7UX657ZSPC6BFE92S" localSheetId="0" hidden="1">#REF!</definedName>
    <definedName name="BExB55368XW7UX657ZSPC6BFE92S" localSheetId="2" hidden="1">#REF!</definedName>
    <definedName name="BExB55368XW7UX657ZSPC6BFE92S" localSheetId="5" hidden="1">#REF!</definedName>
    <definedName name="BExB55368XW7UX657ZSPC6BFE92S" hidden="1">#REF!</definedName>
    <definedName name="BExB57MZEPL2SA2ONPK66YFLZWJU" localSheetId="0" hidden="1">#REF!</definedName>
    <definedName name="BExB57MZEPL2SA2ONPK66YFLZWJU" localSheetId="2" hidden="1">#REF!</definedName>
    <definedName name="BExB57MZEPL2SA2ONPK66YFLZWJU" localSheetId="5" hidden="1">#REF!</definedName>
    <definedName name="BExB57MZEPL2SA2ONPK66YFLZWJU" hidden="1">#REF!</definedName>
    <definedName name="BExB5833OAOJ22VK1YK47FHUSVK2" localSheetId="0" hidden="1">#REF!</definedName>
    <definedName name="BExB5833OAOJ22VK1YK47FHUSVK2" localSheetId="2" hidden="1">#REF!</definedName>
    <definedName name="BExB5833OAOJ22VK1YK47FHUSVK2" localSheetId="5" hidden="1">#REF!</definedName>
    <definedName name="BExB5833OAOJ22VK1YK47FHUSVK2" hidden="1">#REF!</definedName>
    <definedName name="BExB58JDIHS42JZT9DJJMKA8QFCO" localSheetId="0" hidden="1">#REF!</definedName>
    <definedName name="BExB58JDIHS42JZT9DJJMKA8QFCO" localSheetId="2" hidden="1">#REF!</definedName>
    <definedName name="BExB58JDIHS42JZT9DJJMKA8QFCO" localSheetId="5" hidden="1">#REF!</definedName>
    <definedName name="BExB58JDIHS42JZT9DJJMKA8QFCO" hidden="1">#REF!</definedName>
    <definedName name="BExB58U5FQC5JWV9CGC83HLLZUZI" localSheetId="0" hidden="1">#REF!</definedName>
    <definedName name="BExB58U5FQC5JWV9CGC83HLLZUZI" localSheetId="2" hidden="1">#REF!</definedName>
    <definedName name="BExB58U5FQC5JWV9CGC83HLLZUZI" localSheetId="5" hidden="1">#REF!</definedName>
    <definedName name="BExB58U5FQC5JWV9CGC83HLLZUZI" hidden="1">#REF!</definedName>
    <definedName name="BExB5EDO9XUKHF74X3HAU2WPPHZH" localSheetId="0" hidden="1">#REF!</definedName>
    <definedName name="BExB5EDO9XUKHF74X3HAU2WPPHZH" localSheetId="2" hidden="1">#REF!</definedName>
    <definedName name="BExB5EDO9XUKHF74X3HAU2WPPHZH" localSheetId="5" hidden="1">#REF!</definedName>
    <definedName name="BExB5EDO9XUKHF74X3HAU2WPPHZH" hidden="1">#REF!</definedName>
    <definedName name="BExB5G6EH68AYEP1UT0GHUEL3SLN" localSheetId="0" hidden="1">#REF!</definedName>
    <definedName name="BExB5G6EH68AYEP1UT0GHUEL3SLN" localSheetId="2" hidden="1">#REF!</definedName>
    <definedName name="BExB5G6EH68AYEP1UT0GHUEL3SLN" localSheetId="5" hidden="1">#REF!</definedName>
    <definedName name="BExB5G6EH68AYEP1UT0GHUEL3SLN" hidden="1">#REF!</definedName>
    <definedName name="BExB5IFAFRG56RCEOOXLOQHCNSLB" localSheetId="0" hidden="1">#REF!</definedName>
    <definedName name="BExB5IFAFRG56RCEOOXLOQHCNSLB" localSheetId="2" hidden="1">#REF!</definedName>
    <definedName name="BExB5IFAFRG56RCEOOXLOQHCNSLB" localSheetId="5" hidden="1">#REF!</definedName>
    <definedName name="BExB5IFAFRG56RCEOOXLOQHCNSLB" hidden="1">#REF!</definedName>
    <definedName name="BExB5QYVEZWFE5DQVHAM760EV05X" localSheetId="0" hidden="1">#REF!</definedName>
    <definedName name="BExB5QYVEZWFE5DQVHAM760EV05X" localSheetId="2" hidden="1">#REF!</definedName>
    <definedName name="BExB5QYVEZWFE5DQVHAM760EV05X" localSheetId="5" hidden="1">#REF!</definedName>
    <definedName name="BExB5QYVEZWFE5DQVHAM760EV05X" hidden="1">#REF!</definedName>
    <definedName name="BExB5U9IRH14EMOE0YGIE3WIVLFS" localSheetId="0" hidden="1">#REF!</definedName>
    <definedName name="BExB5U9IRH14EMOE0YGIE3WIVLFS" localSheetId="2" hidden="1">#REF!</definedName>
    <definedName name="BExB5U9IRH14EMOE0YGIE3WIVLFS" localSheetId="5" hidden="1">#REF!</definedName>
    <definedName name="BExB5U9IRH14EMOE0YGIE3WIVLFS" hidden="1">#REF!</definedName>
    <definedName name="BExB5VWYMOV6BAIH7XUBBVPU7MMD" localSheetId="0" hidden="1">#REF!</definedName>
    <definedName name="BExB5VWYMOV6BAIH7XUBBVPU7MMD" localSheetId="2" hidden="1">#REF!</definedName>
    <definedName name="BExB5VWYMOV6BAIH7XUBBVPU7MMD" localSheetId="5" hidden="1">#REF!</definedName>
    <definedName name="BExB5VWYMOV6BAIH7XUBBVPU7MMD" hidden="1">#REF!</definedName>
    <definedName name="BExB610DZWIJP1B72U9QM42COH2B" localSheetId="0" hidden="1">#REF!</definedName>
    <definedName name="BExB610DZWIJP1B72U9QM42COH2B" localSheetId="2" hidden="1">#REF!</definedName>
    <definedName name="BExB610DZWIJP1B72U9QM42COH2B" localSheetId="5" hidden="1">#REF!</definedName>
    <definedName name="BExB610DZWIJP1B72U9QM42COH2B" hidden="1">#REF!</definedName>
    <definedName name="BExB6C3FUAKK9ML5T767NMWGA9YB" localSheetId="0" hidden="1">#REF!</definedName>
    <definedName name="BExB6C3FUAKK9ML5T767NMWGA9YB" localSheetId="2" hidden="1">#REF!</definedName>
    <definedName name="BExB6C3FUAKK9ML5T767NMWGA9YB" localSheetId="5" hidden="1">#REF!</definedName>
    <definedName name="BExB6C3FUAKK9ML5T767NMWGA9YB" hidden="1">#REF!</definedName>
    <definedName name="BExB6C8X6JYRLKZKK17VE3QUNL3D" localSheetId="0" hidden="1">#REF!</definedName>
    <definedName name="BExB6C8X6JYRLKZKK17VE3QUNL3D" localSheetId="2" hidden="1">#REF!</definedName>
    <definedName name="BExB6C8X6JYRLKZKK17VE3QUNL3D" localSheetId="5" hidden="1">#REF!</definedName>
    <definedName name="BExB6C8X6JYRLKZKK17VE3QUNL3D" hidden="1">#REF!</definedName>
    <definedName name="BExB6HN3QRFPXM71MDUK21BKM7PF" localSheetId="0" hidden="1">#REF!</definedName>
    <definedName name="BExB6HN3QRFPXM71MDUK21BKM7PF" localSheetId="2" hidden="1">#REF!</definedName>
    <definedName name="BExB6HN3QRFPXM71MDUK21BKM7PF" localSheetId="5" hidden="1">#REF!</definedName>
    <definedName name="BExB6HN3QRFPXM71MDUK21BKM7PF" hidden="1">#REF!</definedName>
    <definedName name="BExB6IZMHCZ3LB7N73KD90YB1HBZ" localSheetId="0" hidden="1">#REF!</definedName>
    <definedName name="BExB6IZMHCZ3LB7N73KD90YB1HBZ" localSheetId="2" hidden="1">#REF!</definedName>
    <definedName name="BExB6IZMHCZ3LB7N73KD90YB1HBZ" localSheetId="5" hidden="1">#REF!</definedName>
    <definedName name="BExB6IZMHCZ3LB7N73KD90YB1HBZ" hidden="1">#REF!</definedName>
    <definedName name="BExB6RZAN4TW4BIS93TJP3MTSF2V" localSheetId="0" hidden="1">#REF!</definedName>
    <definedName name="BExB6RZAN4TW4BIS93TJP3MTSF2V" localSheetId="2" hidden="1">#REF!</definedName>
    <definedName name="BExB6RZAN4TW4BIS93TJP3MTSF2V" localSheetId="5" hidden="1">#REF!</definedName>
    <definedName name="BExB6RZAN4TW4BIS93TJP3MTSF2V" hidden="1">#REF!</definedName>
    <definedName name="BExB6SKVVBQPHZ4Y692I5525S418" localSheetId="0" hidden="1">#REF!</definedName>
    <definedName name="BExB6SKVVBQPHZ4Y692I5525S418" localSheetId="2" hidden="1">#REF!</definedName>
    <definedName name="BExB6SKVVBQPHZ4Y692I5525S418" localSheetId="5" hidden="1">#REF!</definedName>
    <definedName name="BExB6SKVVBQPHZ4Y692I5525S418" hidden="1">#REF!</definedName>
    <definedName name="BExB719SGNX4Y8NE6JEXC555K596" localSheetId="0" hidden="1">#REF!</definedName>
    <definedName name="BExB719SGNX4Y8NE6JEXC555K596" localSheetId="2" hidden="1">#REF!</definedName>
    <definedName name="BExB719SGNX4Y8NE6JEXC555K596" localSheetId="5" hidden="1">#REF!</definedName>
    <definedName name="BExB719SGNX4Y8NE6JEXC555K596" hidden="1">#REF!</definedName>
    <definedName name="BExB7265DCHKS7V2OWRBXCZTEIW9" localSheetId="0" hidden="1">#REF!</definedName>
    <definedName name="BExB7265DCHKS7V2OWRBXCZTEIW9" localSheetId="2" hidden="1">#REF!</definedName>
    <definedName name="BExB7265DCHKS7V2OWRBXCZTEIW9" localSheetId="5" hidden="1">#REF!</definedName>
    <definedName name="BExB7265DCHKS7V2OWRBXCZTEIW9" hidden="1">#REF!</definedName>
    <definedName name="BExB73DAG0L10ZK0L6HQWV9BISN7" localSheetId="0" hidden="1">#REF!</definedName>
    <definedName name="BExB73DAG0L10ZK0L6HQWV9BISN7" localSheetId="2" hidden="1">#REF!</definedName>
    <definedName name="BExB73DAG0L10ZK0L6HQWV9BISN7" localSheetId="5" hidden="1">#REF!</definedName>
    <definedName name="BExB73DAG0L10ZK0L6HQWV9BISN7" hidden="1">#REF!</definedName>
    <definedName name="BExB74PS5P9G0P09Y6DZSCX0FLTJ" localSheetId="0" hidden="1">#REF!</definedName>
    <definedName name="BExB74PS5P9G0P09Y6DZSCX0FLTJ" localSheetId="2" hidden="1">#REF!</definedName>
    <definedName name="BExB74PS5P9G0P09Y6DZSCX0FLTJ" localSheetId="5" hidden="1">#REF!</definedName>
    <definedName name="BExB74PS5P9G0P09Y6DZSCX0FLTJ" hidden="1">#REF!</definedName>
    <definedName name="BExB77KDAUB9VYWBDJP50RIW7Y73" localSheetId="0" hidden="1">#REF!</definedName>
    <definedName name="BExB77KDAUB9VYWBDJP50RIW7Y73" localSheetId="2" hidden="1">#REF!</definedName>
    <definedName name="BExB77KDAUB9VYWBDJP50RIW7Y73" localSheetId="5" hidden="1">#REF!</definedName>
    <definedName name="BExB77KDAUB9VYWBDJP50RIW7Y73" hidden="1">#REF!</definedName>
    <definedName name="BExB78RH79J0MIF7H8CAZ0CFE88Q" localSheetId="0" hidden="1">#REF!</definedName>
    <definedName name="BExB78RH79J0MIF7H8CAZ0CFE88Q" localSheetId="2" hidden="1">#REF!</definedName>
    <definedName name="BExB78RH79J0MIF7H8CAZ0CFE88Q" localSheetId="5" hidden="1">#REF!</definedName>
    <definedName name="BExB78RH79J0MIF7H8CAZ0CFE88Q" hidden="1">#REF!</definedName>
    <definedName name="BExB7ELT09HGDVO5BJC1ZY9D09GZ" localSheetId="0" hidden="1">#REF!</definedName>
    <definedName name="BExB7ELT09HGDVO5BJC1ZY9D09GZ" localSheetId="2" hidden="1">#REF!</definedName>
    <definedName name="BExB7ELT09HGDVO5BJC1ZY9D09GZ" localSheetId="5" hidden="1">#REF!</definedName>
    <definedName name="BExB7ELT09HGDVO5BJC1ZY9D09GZ" hidden="1">#REF!</definedName>
    <definedName name="BExB7PZU5KVXW0MOS9BQNVV0U4WD" localSheetId="0" hidden="1">#REF!</definedName>
    <definedName name="BExB7PZU5KVXW0MOS9BQNVV0U4WD" localSheetId="2" hidden="1">#REF!</definedName>
    <definedName name="BExB7PZU5KVXW0MOS9BQNVV0U4WD" localSheetId="5" hidden="1">#REF!</definedName>
    <definedName name="BExB7PZU5KVXW0MOS9BQNVV0U4WD" hidden="1">#REF!</definedName>
    <definedName name="BExB7R1PBLH2KKT4OJI4ESYMV3B3" localSheetId="0" hidden="1">#REF!</definedName>
    <definedName name="BExB7R1PBLH2KKT4OJI4ESYMV3B3" localSheetId="2" hidden="1">#REF!</definedName>
    <definedName name="BExB7R1PBLH2KKT4OJI4ESYMV3B3" localSheetId="5" hidden="1">#REF!</definedName>
    <definedName name="BExB7R1PBLH2KKT4OJI4ESYMV3B3" hidden="1">#REF!</definedName>
    <definedName name="BExB7SUFBKOZJWAZHJSNHTBMUZE4" localSheetId="0" hidden="1">#REF!</definedName>
    <definedName name="BExB7SUFBKOZJWAZHJSNHTBMUZE4" localSheetId="2" hidden="1">#REF!</definedName>
    <definedName name="BExB7SUFBKOZJWAZHJSNHTBMUZE4" localSheetId="5" hidden="1">#REF!</definedName>
    <definedName name="BExB7SUFBKOZJWAZHJSNHTBMUZE4" hidden="1">#REF!</definedName>
    <definedName name="BExB806PAXX70XUTA3ZI7OORD78R" localSheetId="0" hidden="1">#REF!</definedName>
    <definedName name="BExB806PAXX70XUTA3ZI7OORD78R" localSheetId="2" hidden="1">#REF!</definedName>
    <definedName name="BExB806PAXX70XUTA3ZI7OORD78R" localSheetId="5" hidden="1">#REF!</definedName>
    <definedName name="BExB806PAXX70XUTA3ZI7OORD78R" hidden="1">#REF!</definedName>
    <definedName name="BExB88FBDZ0MSRCK5MB3E06QBO1N" localSheetId="0" hidden="1">#REF!</definedName>
    <definedName name="BExB88FBDZ0MSRCK5MB3E06QBO1N" localSheetId="2" hidden="1">#REF!</definedName>
    <definedName name="BExB88FBDZ0MSRCK5MB3E06QBO1N" localSheetId="5" hidden="1">#REF!</definedName>
    <definedName name="BExB88FBDZ0MSRCK5MB3E06QBO1N" hidden="1">#REF!</definedName>
    <definedName name="BExB89H5ZI7PL41B4CQN2OSUPK7A" localSheetId="0" hidden="1">#REF!</definedName>
    <definedName name="BExB89H5ZI7PL41B4CQN2OSUPK7A" localSheetId="2" hidden="1">#REF!</definedName>
    <definedName name="BExB89H5ZI7PL41B4CQN2OSUPK7A" localSheetId="5" hidden="1">#REF!</definedName>
    <definedName name="BExB89H5ZI7PL41B4CQN2OSUPK7A" hidden="1">#REF!</definedName>
    <definedName name="BExB8HF4UBVZKQCSRFRUQL2EE6VL" localSheetId="0" hidden="1">#REF!</definedName>
    <definedName name="BExB8HF4UBVZKQCSRFRUQL2EE6VL" localSheetId="2" hidden="1">#REF!</definedName>
    <definedName name="BExB8HF4UBVZKQCSRFRUQL2EE6VL" localSheetId="5" hidden="1">#REF!</definedName>
    <definedName name="BExB8HF4UBVZKQCSRFRUQL2EE6VL" hidden="1">#REF!</definedName>
    <definedName name="BExB8HKHKZ1ORJZUYGG2M4VSCC39" localSheetId="0" hidden="1">#REF!</definedName>
    <definedName name="BExB8HKHKZ1ORJZUYGG2M4VSCC39" localSheetId="2" hidden="1">#REF!</definedName>
    <definedName name="BExB8HKHKZ1ORJZUYGG2M4VSCC39" localSheetId="5" hidden="1">#REF!</definedName>
    <definedName name="BExB8HKHKZ1ORJZUYGG2M4VSCC39" hidden="1">#REF!</definedName>
    <definedName name="BExB8PIBXT2X11LCOX7RIO57ITDV" localSheetId="0" hidden="1">#REF!</definedName>
    <definedName name="BExB8PIBXT2X11LCOX7RIO57ITDV" localSheetId="2" hidden="1">#REF!</definedName>
    <definedName name="BExB8PIBXT2X11LCOX7RIO57ITDV" localSheetId="5" hidden="1">#REF!</definedName>
    <definedName name="BExB8PIBXT2X11LCOX7RIO57ITDV" hidden="1">#REF!</definedName>
    <definedName name="BExB8QPH8DC5BESEVPSMBCWVN6PO" localSheetId="0" hidden="1">#REF!</definedName>
    <definedName name="BExB8QPH8DC5BESEVPSMBCWVN6PO" localSheetId="2" hidden="1">#REF!</definedName>
    <definedName name="BExB8QPH8DC5BESEVPSMBCWVN6PO" localSheetId="5" hidden="1">#REF!</definedName>
    <definedName name="BExB8QPH8DC5BESEVPSMBCWVN6PO" hidden="1">#REF!</definedName>
    <definedName name="BExB8U5N0D85YR8APKN3PPKG0FWP" localSheetId="0" hidden="1">#REF!</definedName>
    <definedName name="BExB8U5N0D85YR8APKN3PPKG0FWP" localSheetId="2" hidden="1">#REF!</definedName>
    <definedName name="BExB8U5N0D85YR8APKN3PPKG0FWP" localSheetId="5" hidden="1">#REF!</definedName>
    <definedName name="BExB8U5N0D85YR8APKN3PPKG0FWP" hidden="1">#REF!</definedName>
    <definedName name="BExB91I17P2IIQ85B7OF9X01BBL0" localSheetId="0" hidden="1">#REF!</definedName>
    <definedName name="BExB91I17P2IIQ85B7OF9X01BBL0" localSheetId="2" hidden="1">#REF!</definedName>
    <definedName name="BExB91I17P2IIQ85B7OF9X01BBL0" localSheetId="5" hidden="1">#REF!</definedName>
    <definedName name="BExB91I17P2IIQ85B7OF9X01BBL0" hidden="1">#REF!</definedName>
    <definedName name="BExB9DHI5I2TJ2LXYPM98EE81L27" localSheetId="0" hidden="1">#REF!</definedName>
    <definedName name="BExB9DHI5I2TJ2LXYPM98EE81L27" localSheetId="2" hidden="1">#REF!</definedName>
    <definedName name="BExB9DHI5I2TJ2LXYPM98EE81L27" localSheetId="5" hidden="1">#REF!</definedName>
    <definedName name="BExB9DHI5I2TJ2LXYPM98EE81L27" hidden="1">#REF!</definedName>
    <definedName name="BExB9IVQ5K36625BTKIXXB3R8NKE" localSheetId="0" hidden="1">#REF!</definedName>
    <definedName name="BExB9IVQ5K36625BTKIXXB3R8NKE" localSheetId="2" hidden="1">#REF!</definedName>
    <definedName name="BExB9IVQ5K36625BTKIXXB3R8NKE" localSheetId="5" hidden="1">#REF!</definedName>
    <definedName name="BExB9IVQ5K36625BTKIXXB3R8NKE" hidden="1">#REF!</definedName>
    <definedName name="BExB9Q2MZZHBGW8QQKVEYIMJBPIE" localSheetId="0" hidden="1">#REF!</definedName>
    <definedName name="BExB9Q2MZZHBGW8QQKVEYIMJBPIE" localSheetId="2" hidden="1">#REF!</definedName>
    <definedName name="BExB9Q2MZZHBGW8QQKVEYIMJBPIE" localSheetId="5" hidden="1">#REF!</definedName>
    <definedName name="BExB9Q2MZZHBGW8QQKVEYIMJBPIE" hidden="1">#REF!</definedName>
    <definedName name="BExB9UVAU97XX5IFJV05VHTKS512" localSheetId="0" hidden="1">#REF!</definedName>
    <definedName name="BExB9UVAU97XX5IFJV05VHTKS512" localSheetId="2" hidden="1">#REF!</definedName>
    <definedName name="BExB9UVAU97XX5IFJV05VHTKS512" localSheetId="5" hidden="1">#REF!</definedName>
    <definedName name="BExB9UVAU97XX5IFJV05VHTKS512" hidden="1">#REF!</definedName>
    <definedName name="BExB9WTBZ1ZNJ5PYDE80FJ9A5MQS" localSheetId="0" hidden="1">#REF!</definedName>
    <definedName name="BExB9WTBZ1ZNJ5PYDE80FJ9A5MQS" localSheetId="2" hidden="1">#REF!</definedName>
    <definedName name="BExB9WTBZ1ZNJ5PYDE80FJ9A5MQS" localSheetId="5" hidden="1">#REF!</definedName>
    <definedName name="BExB9WTBZ1ZNJ5PYDE80FJ9A5MQS" hidden="1">#REF!</definedName>
    <definedName name="BExBA1GON0EZRJ20UYPILAPLNQWM" localSheetId="0" hidden="1">#REF!</definedName>
    <definedName name="BExBA1GON0EZRJ20UYPILAPLNQWM" localSheetId="2" hidden="1">#REF!</definedName>
    <definedName name="BExBA1GON0EZRJ20UYPILAPLNQWM" localSheetId="5" hidden="1">#REF!</definedName>
    <definedName name="BExBA1GON0EZRJ20UYPILAPLNQWM" hidden="1">#REF!</definedName>
    <definedName name="BExBA1RFNTGEN0TO2IRNXT6F3QKR" localSheetId="0" hidden="1">#REF!</definedName>
    <definedName name="BExBA1RFNTGEN0TO2IRNXT6F3QKR" localSheetId="2" hidden="1">#REF!</definedName>
    <definedName name="BExBA1RFNTGEN0TO2IRNXT6F3QKR" localSheetId="5" hidden="1">#REF!</definedName>
    <definedName name="BExBA1RFNTGEN0TO2IRNXT6F3QKR" hidden="1">#REF!</definedName>
    <definedName name="BExBA69ASGYRZW1G1DYIS9QRRTBN" localSheetId="0" hidden="1">#REF!</definedName>
    <definedName name="BExBA69ASGYRZW1G1DYIS9QRRTBN" localSheetId="2" hidden="1">#REF!</definedName>
    <definedName name="BExBA69ASGYRZW1G1DYIS9QRRTBN" localSheetId="5" hidden="1">#REF!</definedName>
    <definedName name="BExBA69ASGYRZW1G1DYIS9QRRTBN" hidden="1">#REF!</definedName>
    <definedName name="BExBA6K42582A14WFFWQ3Q8QQWB6" localSheetId="0" hidden="1">#REF!</definedName>
    <definedName name="BExBA6K42582A14WFFWQ3Q8QQWB6" localSheetId="2" hidden="1">#REF!</definedName>
    <definedName name="BExBA6K42582A14WFFWQ3Q8QQWB6" localSheetId="5" hidden="1">#REF!</definedName>
    <definedName name="BExBA6K42582A14WFFWQ3Q8QQWB6" hidden="1">#REF!</definedName>
    <definedName name="BExBA6PL9AA5J2L0KPL378AA2VZ4" localSheetId="0" hidden="1">#REF!</definedName>
    <definedName name="BExBA6PL9AA5J2L0KPL378AA2VZ4" localSheetId="2" hidden="1">#REF!</definedName>
    <definedName name="BExBA6PL9AA5J2L0KPL378AA2VZ4" localSheetId="5" hidden="1">#REF!</definedName>
    <definedName name="BExBA6PL9AA5J2L0KPL378AA2VZ4" hidden="1">#REF!</definedName>
    <definedName name="BExBA8I5D4R8R2PYQ1K16TWGTOEP" localSheetId="0" hidden="1">#REF!</definedName>
    <definedName name="BExBA8I5D4R8R2PYQ1K16TWGTOEP" localSheetId="2" hidden="1">#REF!</definedName>
    <definedName name="BExBA8I5D4R8R2PYQ1K16TWGTOEP" localSheetId="5" hidden="1">#REF!</definedName>
    <definedName name="BExBA8I5D4R8R2PYQ1K16TWGTOEP" hidden="1">#REF!</definedName>
    <definedName name="BExBA8NMWNC4ESE854DLVFP3K8UR" localSheetId="0" hidden="1">#REF!</definedName>
    <definedName name="BExBA8NMWNC4ESE854DLVFP3K8UR" localSheetId="2" hidden="1">#REF!</definedName>
    <definedName name="BExBA8NMWNC4ESE854DLVFP3K8UR" localSheetId="5" hidden="1">#REF!</definedName>
    <definedName name="BExBA8NMWNC4ESE854DLVFP3K8UR" hidden="1">#REF!</definedName>
    <definedName name="BExBA93PE0DGUUTA7LLSIGBIXWE5" localSheetId="0" hidden="1">#REF!</definedName>
    <definedName name="BExBA93PE0DGUUTA7LLSIGBIXWE5" localSheetId="2" hidden="1">#REF!</definedName>
    <definedName name="BExBA93PE0DGUUTA7LLSIGBIXWE5" localSheetId="5" hidden="1">#REF!</definedName>
    <definedName name="BExBA93PE0DGUUTA7LLSIGBIXWE5" hidden="1">#REF!</definedName>
    <definedName name="BExBAAWGR2BBXC8GXEYNQ9TYNUN8" localSheetId="0" hidden="1">#REF!</definedName>
    <definedName name="BExBAAWGR2BBXC8GXEYNQ9TYNUN8" localSheetId="2" hidden="1">#REF!</definedName>
    <definedName name="BExBAAWGR2BBXC8GXEYNQ9TYNUN8" localSheetId="5" hidden="1">#REF!</definedName>
    <definedName name="BExBAAWGR2BBXC8GXEYNQ9TYNUN8" hidden="1">#REF!</definedName>
    <definedName name="BExBAG5D16CADDC0MWOKCY7JZQO0" localSheetId="0" hidden="1">#REF!</definedName>
    <definedName name="BExBAG5D16CADDC0MWOKCY7JZQO0" localSheetId="2" hidden="1">#REF!</definedName>
    <definedName name="BExBAG5D16CADDC0MWOKCY7JZQO0" localSheetId="5" hidden="1">#REF!</definedName>
    <definedName name="BExBAG5D16CADDC0MWOKCY7JZQO0" hidden="1">#REF!</definedName>
    <definedName name="BExBAHY3NCFFKJ0L0RWLV9Q2XEA7" localSheetId="0" hidden="1">#REF!</definedName>
    <definedName name="BExBAHY3NCFFKJ0L0RWLV9Q2XEA7" localSheetId="2" hidden="1">#REF!</definedName>
    <definedName name="BExBAHY3NCFFKJ0L0RWLV9Q2XEA7" localSheetId="5" hidden="1">#REF!</definedName>
    <definedName name="BExBAHY3NCFFKJ0L0RWLV9Q2XEA7" hidden="1">#REF!</definedName>
    <definedName name="BExBAI8X0FKDQJ6YZJQDTTG4ZCWY" localSheetId="0" hidden="1">#REF!</definedName>
    <definedName name="BExBAI8X0FKDQJ6YZJQDTTG4ZCWY" localSheetId="2" hidden="1">#REF!</definedName>
    <definedName name="BExBAI8X0FKDQJ6YZJQDTTG4ZCWY" localSheetId="5" hidden="1">#REF!</definedName>
    <definedName name="BExBAI8X0FKDQJ6YZJQDTTG4ZCWY" hidden="1">#REF!</definedName>
    <definedName name="BExBAKN7XIBAXCF9PCNVS038PCQO" localSheetId="0" hidden="1">#REF!</definedName>
    <definedName name="BExBAKN7XIBAXCF9PCNVS038PCQO" localSheetId="2" hidden="1">#REF!</definedName>
    <definedName name="BExBAKN7XIBAXCF9PCNVS038PCQO" localSheetId="5" hidden="1">#REF!</definedName>
    <definedName name="BExBAKN7XIBAXCF9PCNVS038PCQO" hidden="1">#REF!</definedName>
    <definedName name="BExBAKXZ7PBW3DDKKA5MWC1ZUC7O" localSheetId="0" hidden="1">#REF!</definedName>
    <definedName name="BExBAKXZ7PBW3DDKKA5MWC1ZUC7O" localSheetId="2" hidden="1">#REF!</definedName>
    <definedName name="BExBAKXZ7PBW3DDKKA5MWC1ZUC7O" localSheetId="5" hidden="1">#REF!</definedName>
    <definedName name="BExBAKXZ7PBW3DDKKA5MWC1ZUC7O" hidden="1">#REF!</definedName>
    <definedName name="BExBAO8NLXZXHO6KCIECSFCH3RR0" localSheetId="0" hidden="1">#REF!</definedName>
    <definedName name="BExBAO8NLXZXHO6KCIECSFCH3RR0" localSheetId="2" hidden="1">#REF!</definedName>
    <definedName name="BExBAO8NLXZXHO6KCIECSFCH3RR0" localSheetId="5" hidden="1">#REF!</definedName>
    <definedName name="BExBAO8NLXZXHO6KCIECSFCH3RR0" hidden="1">#REF!</definedName>
    <definedName name="BExBAOOT1KBSIEISN1ADL4RMY879" localSheetId="0" hidden="1">#REF!</definedName>
    <definedName name="BExBAOOT1KBSIEISN1ADL4RMY879" localSheetId="2" hidden="1">#REF!</definedName>
    <definedName name="BExBAOOT1KBSIEISN1ADL4RMY879" localSheetId="5" hidden="1">#REF!</definedName>
    <definedName name="BExBAOOT1KBSIEISN1ADL4RMY879" hidden="1">#REF!</definedName>
    <definedName name="BExBAVKX8Q09370X1GCZWJ4E91YJ" localSheetId="0" hidden="1">#REF!</definedName>
    <definedName name="BExBAVKX8Q09370X1GCZWJ4E91YJ" localSheetId="2" hidden="1">#REF!</definedName>
    <definedName name="BExBAVKX8Q09370X1GCZWJ4E91YJ" localSheetId="5" hidden="1">#REF!</definedName>
    <definedName name="BExBAVKX8Q09370X1GCZWJ4E91YJ" hidden="1">#REF!</definedName>
    <definedName name="BExBAX2X2ENJYO4QTR5VAIQ86L7B" localSheetId="0" hidden="1">#REF!</definedName>
    <definedName name="BExBAX2X2ENJYO4QTR5VAIQ86L7B" localSheetId="2" hidden="1">#REF!</definedName>
    <definedName name="BExBAX2X2ENJYO4QTR5VAIQ86L7B" localSheetId="5" hidden="1">#REF!</definedName>
    <definedName name="BExBAX2X2ENJYO4QTR5VAIQ86L7B" hidden="1">#REF!</definedName>
    <definedName name="BExBAZ13D3F1DVJQ6YJ8JGUYEYJE" localSheetId="0" hidden="1">#REF!</definedName>
    <definedName name="BExBAZ13D3F1DVJQ6YJ8JGUYEYJE" localSheetId="2" hidden="1">#REF!</definedName>
    <definedName name="BExBAZ13D3F1DVJQ6YJ8JGUYEYJE" localSheetId="5" hidden="1">#REF!</definedName>
    <definedName name="BExBAZ13D3F1DVJQ6YJ8JGUYEYJE" hidden="1">#REF!</definedName>
    <definedName name="BExBBTG649R9I0CT042JLL8LXV18" localSheetId="0" hidden="1">#REF!</definedName>
    <definedName name="BExBBTG649R9I0CT042JLL8LXV18" localSheetId="2" hidden="1">#REF!</definedName>
    <definedName name="BExBBTG649R9I0CT042JLL8LXV18" localSheetId="5" hidden="1">#REF!</definedName>
    <definedName name="BExBBTG649R9I0CT042JLL8LXV18" hidden="1">#REF!</definedName>
    <definedName name="BExBBUCJQRR74Q7GPWDEZXYK2KJL" localSheetId="0" hidden="1">#REF!</definedName>
    <definedName name="BExBBUCJQRR74Q7GPWDEZXYK2KJL" localSheetId="2" hidden="1">#REF!</definedName>
    <definedName name="BExBBUCJQRR74Q7GPWDEZXYK2KJL" localSheetId="5" hidden="1">#REF!</definedName>
    <definedName name="BExBBUCJQRR74Q7GPWDEZXYK2KJL" hidden="1">#REF!</definedName>
    <definedName name="BExBBV8XVMD9CKZY711T0BN7H3PM" localSheetId="0" hidden="1">#REF!</definedName>
    <definedName name="BExBBV8XVMD9CKZY711T0BN7H3PM" localSheetId="2" hidden="1">#REF!</definedName>
    <definedName name="BExBBV8XVMD9CKZY711T0BN7H3PM" localSheetId="5" hidden="1">#REF!</definedName>
    <definedName name="BExBBV8XVMD9CKZY711T0BN7H3PM" hidden="1">#REF!</definedName>
    <definedName name="BExBC5L31H53WLFYF54SQM4A7EU4" localSheetId="0" hidden="1">#REF!</definedName>
    <definedName name="BExBC5L31H53WLFYF54SQM4A7EU4" localSheetId="2" hidden="1">#REF!</definedName>
    <definedName name="BExBC5L31H53WLFYF54SQM4A7EU4" localSheetId="5" hidden="1">#REF!</definedName>
    <definedName name="BExBC5L31H53WLFYF54SQM4A7EU4" hidden="1">#REF!</definedName>
    <definedName name="BExBC78HXWXHO3XAB6E8NVTBGLJS" localSheetId="0" hidden="1">#REF!</definedName>
    <definedName name="BExBC78HXWXHO3XAB6E8NVTBGLJS" localSheetId="2" hidden="1">#REF!</definedName>
    <definedName name="BExBC78HXWXHO3XAB6E8NVTBGLJS" localSheetId="5" hidden="1">#REF!</definedName>
    <definedName name="BExBC78HXWXHO3XAB6E8NVTBGLJS" hidden="1">#REF!</definedName>
    <definedName name="BExBCATYYZZEDHH6VTB2O2HIRMIR" localSheetId="0" hidden="1">#REF!</definedName>
    <definedName name="BExBCATYYZZEDHH6VTB2O2HIRMIR" localSheetId="2" hidden="1">#REF!</definedName>
    <definedName name="BExBCATYYZZEDHH6VTB2O2HIRMIR" localSheetId="5" hidden="1">#REF!</definedName>
    <definedName name="BExBCATYYZZEDHH6VTB2O2HIRMIR" hidden="1">#REF!</definedName>
    <definedName name="BExBCKKJTIRKC1RZJRTK65HHLX4W" localSheetId="0" hidden="1">#REF!</definedName>
    <definedName name="BExBCKKJTIRKC1RZJRTK65HHLX4W" localSheetId="2" hidden="1">#REF!</definedName>
    <definedName name="BExBCKKJTIRKC1RZJRTK65HHLX4W" localSheetId="5" hidden="1">#REF!</definedName>
    <definedName name="BExBCKKJTIRKC1RZJRTK65HHLX4W" hidden="1">#REF!</definedName>
    <definedName name="BExBCLMEPAN3XXX174TU8SS0627Q" localSheetId="0" hidden="1">#REF!</definedName>
    <definedName name="BExBCLMEPAN3XXX174TU8SS0627Q" localSheetId="2" hidden="1">#REF!</definedName>
    <definedName name="BExBCLMEPAN3XXX174TU8SS0627Q" localSheetId="5" hidden="1">#REF!</definedName>
    <definedName name="BExBCLMEPAN3XXX174TU8SS0627Q" hidden="1">#REF!</definedName>
    <definedName name="BExBCRBEYR2KZ8FAQFZ2NHY13WIY" localSheetId="0" hidden="1">#REF!</definedName>
    <definedName name="BExBCRBEYR2KZ8FAQFZ2NHY13WIY" localSheetId="2" hidden="1">#REF!</definedName>
    <definedName name="BExBCRBEYR2KZ8FAQFZ2NHY13WIY" localSheetId="5" hidden="1">#REF!</definedName>
    <definedName name="BExBCRBEYR2KZ8FAQFZ2NHY13WIY" hidden="1">#REF!</definedName>
    <definedName name="BExBD05M2XLZ3FDJC1J5FM7IICZB" localSheetId="0" hidden="1">'[21]10.08.2 - 2008 Expense'!#REF!</definedName>
    <definedName name="BExBD05M2XLZ3FDJC1J5FM7IICZB" localSheetId="2" hidden="1">'[21]10.08.2 - 2008 Expense'!#REF!</definedName>
    <definedName name="BExBD05M2XLZ3FDJC1J5FM7IICZB" localSheetId="5" hidden="1">'[21]10.08.2 - 2008 Expense'!#REF!</definedName>
    <definedName name="BExBD05M2XLZ3FDJC1J5FM7IICZB" hidden="1">'[21]10.08.2 - 2008 Expense'!#REF!</definedName>
    <definedName name="BExBD4I559NXSV6J07Q343TKYMVJ" localSheetId="0" hidden="1">#REF!</definedName>
    <definedName name="BExBD4I559NXSV6J07Q343TKYMVJ" localSheetId="2" hidden="1">#REF!</definedName>
    <definedName name="BExBD4I559NXSV6J07Q343TKYMVJ" localSheetId="5" hidden="1">#REF!</definedName>
    <definedName name="BExBD4I559NXSV6J07Q343TKYMVJ" hidden="1">#REF!</definedName>
    <definedName name="BExBDBZQLTX3OGFYGULQFK5WEZU5" localSheetId="0" hidden="1">#REF!</definedName>
    <definedName name="BExBDBZQLTX3OGFYGULQFK5WEZU5" localSheetId="2" hidden="1">#REF!</definedName>
    <definedName name="BExBDBZQLTX3OGFYGULQFK5WEZU5" localSheetId="5" hidden="1">#REF!</definedName>
    <definedName name="BExBDBZQLTX3OGFYGULQFK5WEZU5" hidden="1">#REF!</definedName>
    <definedName name="BExBDJS9TUEU8Z84IV59E5V4T8K6" localSheetId="0" hidden="1">#REF!</definedName>
    <definedName name="BExBDJS9TUEU8Z84IV59E5V4T8K6" localSheetId="2" hidden="1">#REF!</definedName>
    <definedName name="BExBDJS9TUEU8Z84IV59E5V4T8K6" localSheetId="5" hidden="1">#REF!</definedName>
    <definedName name="BExBDJS9TUEU8Z84IV59E5V4T8K6" hidden="1">#REF!</definedName>
    <definedName name="BExBDKOMSVH4XMH52CFJ3F028I9R" localSheetId="0" hidden="1">#REF!</definedName>
    <definedName name="BExBDKOMSVH4XMH52CFJ3F028I9R" localSheetId="2" hidden="1">#REF!</definedName>
    <definedName name="BExBDKOMSVH4XMH52CFJ3F028I9R" localSheetId="5" hidden="1">#REF!</definedName>
    <definedName name="BExBDKOMSVH4XMH52CFJ3F028I9R" hidden="1">#REF!</definedName>
    <definedName name="BExBDSRXVZQ0W5WXQMP5XD00GRRL" localSheetId="0" hidden="1">#REF!</definedName>
    <definedName name="BExBDSRXVZQ0W5WXQMP5XD00GRRL" localSheetId="2" hidden="1">#REF!</definedName>
    <definedName name="BExBDSRXVZQ0W5WXQMP5XD00GRRL" localSheetId="5" hidden="1">#REF!</definedName>
    <definedName name="BExBDSRXVZQ0W5WXQMP5XD00GRRL" hidden="1">#REF!</definedName>
    <definedName name="BExBDT87JCZT4EZQQ1HEUN7ZAMNT" localSheetId="0" hidden="1">#REF!</definedName>
    <definedName name="BExBDT87JCZT4EZQQ1HEUN7ZAMNT" localSheetId="2" hidden="1">#REF!</definedName>
    <definedName name="BExBDT87JCZT4EZQQ1HEUN7ZAMNT" localSheetId="5" hidden="1">#REF!</definedName>
    <definedName name="BExBDT87JCZT4EZQQ1HEUN7ZAMNT" hidden="1">#REF!</definedName>
    <definedName name="BExBDUVGK3E1J4JY9ZYTS7V14BLY" localSheetId="0" hidden="1">#REF!</definedName>
    <definedName name="BExBDUVGK3E1J4JY9ZYTS7V14BLY" localSheetId="2" hidden="1">#REF!</definedName>
    <definedName name="BExBDUVGK3E1J4JY9ZYTS7V14BLY" localSheetId="5" hidden="1">#REF!</definedName>
    <definedName name="BExBDUVGK3E1J4JY9ZYTS7V14BLY" hidden="1">#REF!</definedName>
    <definedName name="BExBDVH3DOL955WK34ZBD4XWH6OI" localSheetId="0" hidden="1">'[21]10.08.5 - 2008 Capital - TDBU'!#REF!</definedName>
    <definedName name="BExBDVH3DOL955WK34ZBD4XWH6OI" localSheetId="2" hidden="1">'[21]10.08.5 - 2008 Capital - TDBU'!#REF!</definedName>
    <definedName name="BExBDVH3DOL955WK34ZBD4XWH6OI" localSheetId="5" hidden="1">'[21]10.08.5 - 2008 Capital - TDBU'!#REF!</definedName>
    <definedName name="BExBDVH3DOL955WK34ZBD4XWH6OI" hidden="1">'[21]10.08.5 - 2008 Capital - TDBU'!#REF!</definedName>
    <definedName name="BExBE162OSBKD30I7T1DKKPT3I9I" localSheetId="0" hidden="1">#REF!</definedName>
    <definedName name="BExBE162OSBKD30I7T1DKKPT3I9I" localSheetId="2" hidden="1">#REF!</definedName>
    <definedName name="BExBE162OSBKD30I7T1DKKPT3I9I" localSheetId="5" hidden="1">#REF!</definedName>
    <definedName name="BExBE162OSBKD30I7T1DKKPT3I9I" hidden="1">#REF!</definedName>
    <definedName name="BExBE5YPUY1T7N7DHMMIGGXK8TMP" localSheetId="0" hidden="1">#REF!</definedName>
    <definedName name="BExBE5YPUY1T7N7DHMMIGGXK8TMP" localSheetId="2" hidden="1">#REF!</definedName>
    <definedName name="BExBE5YPUY1T7N7DHMMIGGXK8TMP" localSheetId="5" hidden="1">#REF!</definedName>
    <definedName name="BExBE5YPUY1T7N7DHMMIGGXK8TMP" hidden="1">#REF!</definedName>
    <definedName name="BExBE827OBMEXJZS59TKFQS6FC0Z" localSheetId="0" hidden="1">#REF!</definedName>
    <definedName name="BExBE827OBMEXJZS59TKFQS6FC0Z" localSheetId="2" hidden="1">#REF!</definedName>
    <definedName name="BExBE827OBMEXJZS59TKFQS6FC0Z" localSheetId="5" hidden="1">#REF!</definedName>
    <definedName name="BExBE827OBMEXJZS59TKFQS6FC0Z" hidden="1">#REF!</definedName>
    <definedName name="BExBEC9ATLQZF86W1M3APSM4HEOH" localSheetId="0" hidden="1">#REF!</definedName>
    <definedName name="BExBEC9ATLQZF86W1M3APSM4HEOH" localSheetId="2" hidden="1">#REF!</definedName>
    <definedName name="BExBEC9ATLQZF86W1M3APSM4HEOH" localSheetId="5" hidden="1">#REF!</definedName>
    <definedName name="BExBEC9ATLQZF86W1M3APSM4HEOH" hidden="1">#REF!</definedName>
    <definedName name="BExBEHCOWXYAJ0G8WL2C0YAEM0A3" localSheetId="0" hidden="1">#REF!</definedName>
    <definedName name="BExBEHCOWXYAJ0G8WL2C0YAEM0A3" localSheetId="2" hidden="1">#REF!</definedName>
    <definedName name="BExBEHCOWXYAJ0G8WL2C0YAEM0A3" localSheetId="5" hidden="1">#REF!</definedName>
    <definedName name="BExBEHCOWXYAJ0G8WL2C0YAEM0A3" hidden="1">#REF!</definedName>
    <definedName name="BExBEIUMJGTX2SBNU3E8Z2XPR27P" localSheetId="0" hidden="1">#REF!</definedName>
    <definedName name="BExBEIUMJGTX2SBNU3E8Z2XPR27P" localSheetId="2" hidden="1">#REF!</definedName>
    <definedName name="BExBEIUMJGTX2SBNU3E8Z2XPR27P" localSheetId="5" hidden="1">#REF!</definedName>
    <definedName name="BExBEIUMJGTX2SBNU3E8Z2XPR27P" hidden="1">#REF!</definedName>
    <definedName name="BExBEYFQJE9YK12A6JBMRFKEC7RN" localSheetId="0" hidden="1">#REF!</definedName>
    <definedName name="BExBEYFQJE9YK12A6JBMRFKEC7RN" localSheetId="2" hidden="1">#REF!</definedName>
    <definedName name="BExBEYFQJE9YK12A6JBMRFKEC7RN" localSheetId="5" hidden="1">#REF!</definedName>
    <definedName name="BExBEYFQJE9YK12A6JBMRFKEC7RN" hidden="1">#REF!</definedName>
    <definedName name="BExBG1ED81J2O4A2S5F5Y3BPHMCR" localSheetId="0" hidden="1">#REF!</definedName>
    <definedName name="BExBG1ED81J2O4A2S5F5Y3BPHMCR" localSheetId="2" hidden="1">#REF!</definedName>
    <definedName name="BExBG1ED81J2O4A2S5F5Y3BPHMCR" localSheetId="5" hidden="1">#REF!</definedName>
    <definedName name="BExBG1ED81J2O4A2S5F5Y3BPHMCR" hidden="1">#REF!</definedName>
    <definedName name="BExCRHX1OTQXWVM4RKG8IHHYCVFP" localSheetId="0" hidden="1">#REF!</definedName>
    <definedName name="BExCRHX1OTQXWVM4RKG8IHHYCVFP" localSheetId="2" hidden="1">#REF!</definedName>
    <definedName name="BExCRHX1OTQXWVM4RKG8IHHYCVFP" localSheetId="5" hidden="1">#REF!</definedName>
    <definedName name="BExCRHX1OTQXWVM4RKG8IHHYCVFP" hidden="1">#REF!</definedName>
    <definedName name="BExCRLIHS7466WFJ3RPIUGGXYESZ" localSheetId="0" hidden="1">#REF!</definedName>
    <definedName name="BExCRLIHS7466WFJ3RPIUGGXYESZ" localSheetId="2" hidden="1">#REF!</definedName>
    <definedName name="BExCRLIHS7466WFJ3RPIUGGXYESZ" localSheetId="5" hidden="1">#REF!</definedName>
    <definedName name="BExCRLIHS7466WFJ3RPIUGGXYESZ" hidden="1">#REF!</definedName>
    <definedName name="BExCS1EDDUEAEWHVYXHIP9I1WCJH" localSheetId="0" hidden="1">#REF!</definedName>
    <definedName name="BExCS1EDDUEAEWHVYXHIP9I1WCJH" localSheetId="2" hidden="1">#REF!</definedName>
    <definedName name="BExCS1EDDUEAEWHVYXHIP9I1WCJH" localSheetId="5" hidden="1">#REF!</definedName>
    <definedName name="BExCS1EDDUEAEWHVYXHIP9I1WCJH" hidden="1">#REF!</definedName>
    <definedName name="BExCS6SLRCBH006GNRE27HFRHP40" localSheetId="0" hidden="1">#REF!</definedName>
    <definedName name="BExCS6SLRCBH006GNRE27HFRHP40" localSheetId="2" hidden="1">#REF!</definedName>
    <definedName name="BExCS6SLRCBH006GNRE27HFRHP40" localSheetId="5" hidden="1">#REF!</definedName>
    <definedName name="BExCS6SLRCBH006GNRE27HFRHP40" hidden="1">#REF!</definedName>
    <definedName name="BExCS7ZPMHFJ4UJDAL8CQOLSZ13B" localSheetId="0" hidden="1">#REF!</definedName>
    <definedName name="BExCS7ZPMHFJ4UJDAL8CQOLSZ13B" localSheetId="2" hidden="1">#REF!</definedName>
    <definedName name="BExCS7ZPMHFJ4UJDAL8CQOLSZ13B" localSheetId="5" hidden="1">#REF!</definedName>
    <definedName name="BExCS7ZPMHFJ4UJDAL8CQOLSZ13B" hidden="1">#REF!</definedName>
    <definedName name="BExCS8W4NJUZH9S1CYB6XSDLEPBW" localSheetId="0" hidden="1">#REF!</definedName>
    <definedName name="BExCS8W4NJUZH9S1CYB6XSDLEPBW" localSheetId="2" hidden="1">#REF!</definedName>
    <definedName name="BExCS8W4NJUZH9S1CYB6XSDLEPBW" localSheetId="5" hidden="1">#REF!</definedName>
    <definedName name="BExCS8W4NJUZH9S1CYB6XSDLEPBW" hidden="1">#REF!</definedName>
    <definedName name="BExCSAE1M6G20R41J0Y24YNN0YC1" localSheetId="0" hidden="1">#REF!</definedName>
    <definedName name="BExCSAE1M6G20R41J0Y24YNN0YC1" localSheetId="2" hidden="1">#REF!</definedName>
    <definedName name="BExCSAE1M6G20R41J0Y24YNN0YC1" localSheetId="5" hidden="1">#REF!</definedName>
    <definedName name="BExCSAE1M6G20R41J0Y24YNN0YC1" hidden="1">#REF!</definedName>
    <definedName name="BExCSAOUZOYKHN7HV511TO8VDJ02" localSheetId="0" hidden="1">#REF!</definedName>
    <definedName name="BExCSAOUZOYKHN7HV511TO8VDJ02" localSheetId="2" hidden="1">#REF!</definedName>
    <definedName name="BExCSAOUZOYKHN7HV511TO8VDJ02" localSheetId="5" hidden="1">#REF!</definedName>
    <definedName name="BExCSAOUZOYKHN7HV511TO8VDJ02" hidden="1">#REF!</definedName>
    <definedName name="BExCSGOMZRUX4W3XE4LX5XXH5F2L" localSheetId="0" hidden="1">#REF!</definedName>
    <definedName name="BExCSGOMZRUX4W3XE4LX5XXH5F2L" localSheetId="2" hidden="1">#REF!</definedName>
    <definedName name="BExCSGOMZRUX4W3XE4LX5XXH5F2L" localSheetId="5" hidden="1">#REF!</definedName>
    <definedName name="BExCSGOMZRUX4W3XE4LX5XXH5F2L" hidden="1">#REF!</definedName>
    <definedName name="BExCSMOFTXSUEC1T46LR1UPYRCX5" localSheetId="0" hidden="1">#REF!</definedName>
    <definedName name="BExCSMOFTXSUEC1T46LR1UPYRCX5" localSheetId="2" hidden="1">#REF!</definedName>
    <definedName name="BExCSMOFTXSUEC1T46LR1UPYRCX5" localSheetId="5" hidden="1">#REF!</definedName>
    <definedName name="BExCSMOFTXSUEC1T46LR1UPYRCX5" hidden="1">#REF!</definedName>
    <definedName name="BExCSMTPZZ9RQU93PT4098LW6KAZ" localSheetId="0" hidden="1">#REF!</definedName>
    <definedName name="BExCSMTPZZ9RQU93PT4098LW6KAZ" localSheetId="2" hidden="1">#REF!</definedName>
    <definedName name="BExCSMTPZZ9RQU93PT4098LW6KAZ" localSheetId="5" hidden="1">#REF!</definedName>
    <definedName name="BExCSMTPZZ9RQU93PT4098LW6KAZ" hidden="1">#REF!</definedName>
    <definedName name="BExCSSDG3TM6TPKS19E9QYJEELZ6" localSheetId="0" hidden="1">#REF!</definedName>
    <definedName name="BExCSSDG3TM6TPKS19E9QYJEELZ6" localSheetId="2" hidden="1">#REF!</definedName>
    <definedName name="BExCSSDG3TM6TPKS19E9QYJEELZ6" localSheetId="5" hidden="1">#REF!</definedName>
    <definedName name="BExCSSDG3TM6TPKS19E9QYJEELZ6" hidden="1">#REF!</definedName>
    <definedName name="BExCSZV7U67UWXL2HKJNM5W1E4OO" localSheetId="0" hidden="1">#REF!</definedName>
    <definedName name="BExCSZV7U67UWXL2HKJNM5W1E4OO" localSheetId="2" hidden="1">#REF!</definedName>
    <definedName name="BExCSZV7U67UWXL2HKJNM5W1E4OO" localSheetId="5" hidden="1">#REF!</definedName>
    <definedName name="BExCSZV7U67UWXL2HKJNM5W1E4OO" hidden="1">#REF!</definedName>
    <definedName name="BExCT4NSDT61OCH04Y2QIFIOP75H" localSheetId="0" hidden="1">#REF!</definedName>
    <definedName name="BExCT4NSDT61OCH04Y2QIFIOP75H" localSheetId="2" hidden="1">#REF!</definedName>
    <definedName name="BExCT4NSDT61OCH04Y2QIFIOP75H" localSheetId="5" hidden="1">#REF!</definedName>
    <definedName name="BExCT4NSDT61OCH04Y2QIFIOP75H" hidden="1">#REF!</definedName>
    <definedName name="BExCTDNIGAFFV0FMRGUS25TGONCJ" localSheetId="0" hidden="1">#REF!</definedName>
    <definedName name="BExCTDNIGAFFV0FMRGUS25TGONCJ" localSheetId="2" hidden="1">#REF!</definedName>
    <definedName name="BExCTDNIGAFFV0FMRGUS25TGONCJ" localSheetId="5" hidden="1">#REF!</definedName>
    <definedName name="BExCTDNIGAFFV0FMRGUS25TGONCJ" hidden="1">#REF!</definedName>
    <definedName name="BExCTNE23PLYUM60ZCQ942C1KG81" localSheetId="0" hidden="1">#REF!</definedName>
    <definedName name="BExCTNE23PLYUM60ZCQ942C1KG81" localSheetId="2" hidden="1">#REF!</definedName>
    <definedName name="BExCTNE23PLYUM60ZCQ942C1KG81" localSheetId="5" hidden="1">#REF!</definedName>
    <definedName name="BExCTNE23PLYUM60ZCQ942C1KG81" hidden="1">#REF!</definedName>
    <definedName name="BExCTW8G3VCZ55S09HTUGXKB1P2M" localSheetId="0" hidden="1">#REF!</definedName>
    <definedName name="BExCTW8G3VCZ55S09HTUGXKB1P2M" localSheetId="2" hidden="1">#REF!</definedName>
    <definedName name="BExCTW8G3VCZ55S09HTUGXKB1P2M" localSheetId="5" hidden="1">#REF!</definedName>
    <definedName name="BExCTW8G3VCZ55S09HTUGXKB1P2M" hidden="1">#REF!</definedName>
    <definedName name="BExCTWJ9A4QCQ9OZN28V6HYAACMI" localSheetId="0" hidden="1">#REF!</definedName>
    <definedName name="BExCTWJ9A4QCQ9OZN28V6HYAACMI" localSheetId="2" hidden="1">#REF!</definedName>
    <definedName name="BExCTWJ9A4QCQ9OZN28V6HYAACMI" localSheetId="5" hidden="1">#REF!</definedName>
    <definedName name="BExCTWJ9A4QCQ9OZN28V6HYAACMI" hidden="1">#REF!</definedName>
    <definedName name="BExCTYS2KX0QANOLT8LGZ9WV3S3T" localSheetId="0" hidden="1">#REF!</definedName>
    <definedName name="BExCTYS2KX0QANOLT8LGZ9WV3S3T" localSheetId="2" hidden="1">#REF!</definedName>
    <definedName name="BExCTYS2KX0QANOLT8LGZ9WV3S3T" localSheetId="5" hidden="1">#REF!</definedName>
    <definedName name="BExCTYS2KX0QANOLT8LGZ9WV3S3T" hidden="1">#REF!</definedName>
    <definedName name="BExCTZZ9JNES4EDHW97NP0EGQALX" localSheetId="0" hidden="1">#REF!</definedName>
    <definedName name="BExCTZZ9JNES4EDHW97NP0EGQALX" localSheetId="2" hidden="1">#REF!</definedName>
    <definedName name="BExCTZZ9JNES4EDHW97NP0EGQALX" localSheetId="5" hidden="1">#REF!</definedName>
    <definedName name="BExCTZZ9JNES4EDHW97NP0EGQALX" hidden="1">#REF!</definedName>
    <definedName name="BExCU0A1V6NMZQ9ASYJ8QIVQ5UR2" localSheetId="0" hidden="1">#REF!</definedName>
    <definedName name="BExCU0A1V6NMZQ9ASYJ8QIVQ5UR2" localSheetId="2" hidden="1">#REF!</definedName>
    <definedName name="BExCU0A1V6NMZQ9ASYJ8QIVQ5UR2" localSheetId="5" hidden="1">#REF!</definedName>
    <definedName name="BExCU0A1V6NMZQ9ASYJ8QIVQ5UR2" hidden="1">#REF!</definedName>
    <definedName name="BExCU2834920JBHSPCRC4UF80OLL" localSheetId="0" hidden="1">#REF!</definedName>
    <definedName name="BExCU2834920JBHSPCRC4UF80OLL" localSheetId="2" hidden="1">#REF!</definedName>
    <definedName name="BExCU2834920JBHSPCRC4UF80OLL" localSheetId="5" hidden="1">#REF!</definedName>
    <definedName name="BExCU2834920JBHSPCRC4UF80OLL" hidden="1">#REF!</definedName>
    <definedName name="BExCU8O54I3P3WRYWY1CRP3S78QY" localSheetId="0" hidden="1">#REF!</definedName>
    <definedName name="BExCU8O54I3P3WRYWY1CRP3S78QY" localSheetId="2" hidden="1">#REF!</definedName>
    <definedName name="BExCU8O54I3P3WRYWY1CRP3S78QY" localSheetId="5" hidden="1">#REF!</definedName>
    <definedName name="BExCU8O54I3P3WRYWY1CRP3S78QY" hidden="1">#REF!</definedName>
    <definedName name="BExCUBILFA1EYYEOFEX37L275Z4P" localSheetId="0" hidden="1">#REF!</definedName>
    <definedName name="BExCUBILFA1EYYEOFEX37L275Z4P" localSheetId="2" hidden="1">#REF!</definedName>
    <definedName name="BExCUBILFA1EYYEOFEX37L275Z4P" localSheetId="5" hidden="1">#REF!</definedName>
    <definedName name="BExCUBILFA1EYYEOFEX37L275Z4P" hidden="1">#REF!</definedName>
    <definedName name="BExCUDRJO23YOKT8GPWOVQ4XEHF5" localSheetId="0" hidden="1">#REF!</definedName>
    <definedName name="BExCUDRJO23YOKT8GPWOVQ4XEHF5" localSheetId="2" hidden="1">#REF!</definedName>
    <definedName name="BExCUDRJO23YOKT8GPWOVQ4XEHF5" localSheetId="5" hidden="1">#REF!</definedName>
    <definedName name="BExCUDRJO23YOKT8GPWOVQ4XEHF5" hidden="1">#REF!</definedName>
    <definedName name="BExCUPAXFR16YMWL30ME3F3BSRDZ" localSheetId="0" hidden="1">#REF!</definedName>
    <definedName name="BExCUPAXFR16YMWL30ME3F3BSRDZ" localSheetId="2" hidden="1">#REF!</definedName>
    <definedName name="BExCUPAXFR16YMWL30ME3F3BSRDZ" localSheetId="5" hidden="1">#REF!</definedName>
    <definedName name="BExCUPAXFR16YMWL30ME3F3BSRDZ" hidden="1">#REF!</definedName>
    <definedName name="BExCUR94DHCE47PUUWEMT5QZOYR2" localSheetId="0" hidden="1">#REF!</definedName>
    <definedName name="BExCUR94DHCE47PUUWEMT5QZOYR2" localSheetId="2" hidden="1">#REF!</definedName>
    <definedName name="BExCUR94DHCE47PUUWEMT5QZOYR2" localSheetId="5" hidden="1">#REF!</definedName>
    <definedName name="BExCUR94DHCE47PUUWEMT5QZOYR2" hidden="1">#REF!</definedName>
    <definedName name="BExCUT768Y9WTBMX7GXYUGHWIXZD" localSheetId="0" hidden="1">'[21]10.08.2 - 2008 Expense'!#REF!</definedName>
    <definedName name="BExCUT768Y9WTBMX7GXYUGHWIXZD" localSheetId="2" hidden="1">'[21]10.08.2 - 2008 Expense'!#REF!</definedName>
    <definedName name="BExCUT768Y9WTBMX7GXYUGHWIXZD" localSheetId="5" hidden="1">'[21]10.08.2 - 2008 Expense'!#REF!</definedName>
    <definedName name="BExCUT768Y9WTBMX7GXYUGHWIXZD" hidden="1">'[21]10.08.2 - 2008 Expense'!#REF!</definedName>
    <definedName name="BExCUW1QXVMEP3B9SFPNEEWCG9I0" localSheetId="0" hidden="1">'[21]10.08.5 - 2008 Capital - TDBU'!#REF!</definedName>
    <definedName name="BExCUW1QXVMEP3B9SFPNEEWCG9I0" localSheetId="5" hidden="1">'[21]10.08.5 - 2008 Capital - TDBU'!#REF!</definedName>
    <definedName name="BExCUW1QXVMEP3B9SFPNEEWCG9I0" hidden="1">'[21]10.08.5 - 2008 Capital - TDBU'!#REF!</definedName>
    <definedName name="BExCUWN57J3KE1LMYFY8FAMDD57T" localSheetId="0" hidden="1">#REF!</definedName>
    <definedName name="BExCUWN57J3KE1LMYFY8FAMDD57T" localSheetId="2" hidden="1">#REF!</definedName>
    <definedName name="BExCUWN57J3KE1LMYFY8FAMDD57T" localSheetId="5" hidden="1">#REF!</definedName>
    <definedName name="BExCUWN57J3KE1LMYFY8FAMDD57T" hidden="1">#REF!</definedName>
    <definedName name="BExCV4VXZA9HAYPSLTWYK66MGS3Y" localSheetId="0" hidden="1">#REF!</definedName>
    <definedName name="BExCV4VXZA9HAYPSLTWYK66MGS3Y" localSheetId="2" hidden="1">#REF!</definedName>
    <definedName name="BExCV4VXZA9HAYPSLTWYK66MGS3Y" localSheetId="5" hidden="1">#REF!</definedName>
    <definedName name="BExCV4VXZA9HAYPSLTWYK66MGS3Y" hidden="1">#REF!</definedName>
    <definedName name="BExCV634L7SVHGB0UDDTRRQ2Q72H" localSheetId="0" hidden="1">#REF!</definedName>
    <definedName name="BExCV634L7SVHGB0UDDTRRQ2Q72H" localSheetId="2" hidden="1">#REF!</definedName>
    <definedName name="BExCV634L7SVHGB0UDDTRRQ2Q72H" localSheetId="5" hidden="1">#REF!</definedName>
    <definedName name="BExCV634L7SVHGB0UDDTRRQ2Q72H" hidden="1">#REF!</definedName>
    <definedName name="BExCVA4UIZYJL3LZ7EQQOM9CIPAD" localSheetId="0" hidden="1">#REF!</definedName>
    <definedName name="BExCVA4UIZYJL3LZ7EQQOM9CIPAD" localSheetId="2" hidden="1">#REF!</definedName>
    <definedName name="BExCVA4UIZYJL3LZ7EQQOM9CIPAD" localSheetId="5" hidden="1">#REF!</definedName>
    <definedName name="BExCVA4UIZYJL3LZ7EQQOM9CIPAD" hidden="1">#REF!</definedName>
    <definedName name="BExCVBMRUN39FYTXYMM2N12EFLG1" localSheetId="0" hidden="1">#REF!</definedName>
    <definedName name="BExCVBMRUN39FYTXYMM2N12EFLG1" localSheetId="2" hidden="1">#REF!</definedName>
    <definedName name="BExCVBMRUN39FYTXYMM2N12EFLG1" localSheetId="5" hidden="1">#REF!</definedName>
    <definedName name="BExCVBMRUN39FYTXYMM2N12EFLG1" hidden="1">#REF!</definedName>
    <definedName name="BExCVBXGSXT9FWJRG62PX9S1RK83" localSheetId="0" hidden="1">#REF!</definedName>
    <definedName name="BExCVBXGSXT9FWJRG62PX9S1RK83" localSheetId="2" hidden="1">#REF!</definedName>
    <definedName name="BExCVBXGSXT9FWJRG62PX9S1RK83" localSheetId="5" hidden="1">#REF!</definedName>
    <definedName name="BExCVBXGSXT9FWJRG62PX9S1RK83" hidden="1">#REF!</definedName>
    <definedName name="BExCVEH7A1VWBBC4BVU6VNJA1WGJ" localSheetId="0" hidden="1">#REF!</definedName>
    <definedName name="BExCVEH7A1VWBBC4BVU6VNJA1WGJ" localSheetId="2" hidden="1">#REF!</definedName>
    <definedName name="BExCVEH7A1VWBBC4BVU6VNJA1WGJ" localSheetId="5" hidden="1">#REF!</definedName>
    <definedName name="BExCVEH7A1VWBBC4BVU6VNJA1WGJ" hidden="1">#REF!</definedName>
    <definedName name="BExCVHBNLOHNFS0JAV3I1XGPNH9W" localSheetId="0" hidden="1">#REF!</definedName>
    <definedName name="BExCVHBNLOHNFS0JAV3I1XGPNH9W" localSheetId="2" hidden="1">#REF!</definedName>
    <definedName name="BExCVHBNLOHNFS0JAV3I1XGPNH9W" localSheetId="5" hidden="1">#REF!</definedName>
    <definedName name="BExCVHBNLOHNFS0JAV3I1XGPNH9W" hidden="1">#REF!</definedName>
    <definedName name="BExCVI86R31A2IOZIEBY1FJLVILD" localSheetId="0" hidden="1">#REF!</definedName>
    <definedName name="BExCVI86R31A2IOZIEBY1FJLVILD" localSheetId="2" hidden="1">#REF!</definedName>
    <definedName name="BExCVI86R31A2IOZIEBY1FJLVILD" localSheetId="5" hidden="1">#REF!</definedName>
    <definedName name="BExCVI86R31A2IOZIEBY1FJLVILD" hidden="1">#REF!</definedName>
    <definedName name="BExCVKGZXE0I9EIXKBZVSGSEY2RR" localSheetId="0" hidden="1">#REF!</definedName>
    <definedName name="BExCVKGZXE0I9EIXKBZVSGSEY2RR" localSheetId="2" hidden="1">#REF!</definedName>
    <definedName name="BExCVKGZXE0I9EIXKBZVSGSEY2RR" localSheetId="5" hidden="1">#REF!</definedName>
    <definedName name="BExCVKGZXE0I9EIXKBZVSGSEY2RR" hidden="1">#REF!</definedName>
    <definedName name="BExCVM4B2PZUHY0W5DLK6RO6HSGU" localSheetId="0" hidden="1">#REF!</definedName>
    <definedName name="BExCVM4B2PZUHY0W5DLK6RO6HSGU" localSheetId="2" hidden="1">#REF!</definedName>
    <definedName name="BExCVM4B2PZUHY0W5DLK6RO6HSGU" localSheetId="5" hidden="1">#REF!</definedName>
    <definedName name="BExCVM4B2PZUHY0W5DLK6RO6HSGU" hidden="1">#REF!</definedName>
    <definedName name="BExCVV44WY5807WGMTGKPW0GT256" localSheetId="0" hidden="1">#REF!</definedName>
    <definedName name="BExCVV44WY5807WGMTGKPW0GT256" localSheetId="2" hidden="1">#REF!</definedName>
    <definedName name="BExCVV44WY5807WGMTGKPW0GT256" localSheetId="5" hidden="1">#REF!</definedName>
    <definedName name="BExCVV44WY5807WGMTGKPW0GT256" hidden="1">#REF!</definedName>
    <definedName name="BExCVZ5PN4V6MRBZ04PZJW3GEF8S" localSheetId="0" hidden="1">#REF!</definedName>
    <definedName name="BExCVZ5PN4V6MRBZ04PZJW3GEF8S" localSheetId="2" hidden="1">#REF!</definedName>
    <definedName name="BExCVZ5PN4V6MRBZ04PZJW3GEF8S" localSheetId="5" hidden="1">#REF!</definedName>
    <definedName name="BExCVZ5PN4V6MRBZ04PZJW3GEF8S" hidden="1">#REF!</definedName>
    <definedName name="BExCW13R0GWJYGXZBNCPAHQN4NR2" localSheetId="0" hidden="1">#REF!</definedName>
    <definedName name="BExCW13R0GWJYGXZBNCPAHQN4NR2" localSheetId="2" hidden="1">#REF!</definedName>
    <definedName name="BExCW13R0GWJYGXZBNCPAHQN4NR2" localSheetId="5" hidden="1">#REF!</definedName>
    <definedName name="BExCW13R0GWJYGXZBNCPAHQN4NR2" hidden="1">#REF!</definedName>
    <definedName name="BExCW9Y5HWU4RJTNX74O6L24VGCK" localSheetId="0" hidden="1">#REF!</definedName>
    <definedName name="BExCW9Y5HWU4RJTNX74O6L24VGCK" localSheetId="2" hidden="1">#REF!</definedName>
    <definedName name="BExCW9Y5HWU4RJTNX74O6L24VGCK" localSheetId="5" hidden="1">#REF!</definedName>
    <definedName name="BExCW9Y5HWU4RJTNX74O6L24VGCK" hidden="1">#REF!</definedName>
    <definedName name="BExCWJOP24TCAR0PRZG8HD526AHX" localSheetId="0" hidden="1">#REF!</definedName>
    <definedName name="BExCWJOP24TCAR0PRZG8HD526AHX" localSheetId="2" hidden="1">#REF!</definedName>
    <definedName name="BExCWJOP24TCAR0PRZG8HD526AHX" localSheetId="5" hidden="1">#REF!</definedName>
    <definedName name="BExCWJOP24TCAR0PRZG8HD526AHX" hidden="1">#REF!</definedName>
    <definedName name="BExCWM8JQB8SI9MNZVUOQN3547K8" localSheetId="0" hidden="1">#REF!</definedName>
    <definedName name="BExCWM8JQB8SI9MNZVUOQN3547K8" localSheetId="2" hidden="1">#REF!</definedName>
    <definedName name="BExCWM8JQB8SI9MNZVUOQN3547K8" localSheetId="5" hidden="1">#REF!</definedName>
    <definedName name="BExCWM8JQB8SI9MNZVUOQN3547K8" hidden="1">#REF!</definedName>
    <definedName name="BExCWOBVOESHXLNFULF3L3PHKV9U" localSheetId="0" hidden="1">#REF!</definedName>
    <definedName name="BExCWOBVOESHXLNFULF3L3PHKV9U" localSheetId="2" hidden="1">#REF!</definedName>
    <definedName name="BExCWOBVOESHXLNFULF3L3PHKV9U" localSheetId="5" hidden="1">#REF!</definedName>
    <definedName name="BExCWOBVOESHXLNFULF3L3PHKV9U" hidden="1">#REF!</definedName>
    <definedName name="BExCWP2YCA04PGYT4V2CKSHBG2N7" localSheetId="0" hidden="1">#REF!</definedName>
    <definedName name="BExCWP2YCA04PGYT4V2CKSHBG2N7" localSheetId="2" hidden="1">#REF!</definedName>
    <definedName name="BExCWP2YCA04PGYT4V2CKSHBG2N7" localSheetId="5" hidden="1">#REF!</definedName>
    <definedName name="BExCWP2YCA04PGYT4V2CKSHBG2N7" hidden="1">#REF!</definedName>
    <definedName name="BExCWPDPESGZS07QGBLSBWDNVJLZ" localSheetId="0" hidden="1">#REF!</definedName>
    <definedName name="BExCWPDPESGZS07QGBLSBWDNVJLZ" localSheetId="2" hidden="1">#REF!</definedName>
    <definedName name="BExCWPDPESGZS07QGBLSBWDNVJLZ" localSheetId="5" hidden="1">#REF!</definedName>
    <definedName name="BExCWPDPESGZS07QGBLSBWDNVJLZ" hidden="1">#REF!</definedName>
    <definedName name="BExCWTVKHIVCRHF8GC39KI58YM5K" localSheetId="0" hidden="1">#REF!</definedName>
    <definedName name="BExCWTVKHIVCRHF8GC39KI58YM5K" localSheetId="2" hidden="1">#REF!</definedName>
    <definedName name="BExCWTVKHIVCRHF8GC39KI58YM5K" localSheetId="5" hidden="1">#REF!</definedName>
    <definedName name="BExCWTVKHIVCRHF8GC39KI58YM5K" hidden="1">#REF!</definedName>
    <definedName name="BExCWZPWC0LNH9ZNEEWXFFTQFZN4" localSheetId="0" hidden="1">#REF!</definedName>
    <definedName name="BExCWZPWC0LNH9ZNEEWXFFTQFZN4" localSheetId="2" hidden="1">#REF!</definedName>
    <definedName name="BExCWZPWC0LNH9ZNEEWXFFTQFZN4" localSheetId="5" hidden="1">#REF!</definedName>
    <definedName name="BExCWZPWC0LNH9ZNEEWXFFTQFZN4" hidden="1">#REF!</definedName>
    <definedName name="BExCX2KGRZBRVLZNM8SUSIE6A0RL" localSheetId="0" hidden="1">#REF!</definedName>
    <definedName name="BExCX2KGRZBRVLZNM8SUSIE6A0RL" localSheetId="2" hidden="1">#REF!</definedName>
    <definedName name="BExCX2KGRZBRVLZNM8SUSIE6A0RL" localSheetId="5" hidden="1">#REF!</definedName>
    <definedName name="BExCX2KGRZBRVLZNM8SUSIE6A0RL" hidden="1">#REF!</definedName>
    <definedName name="BExCX30QEPK6YY3L5B9A865PM1XZ" localSheetId="0" hidden="1">#REF!</definedName>
    <definedName name="BExCX30QEPK6YY3L5B9A865PM1XZ" localSheetId="2" hidden="1">#REF!</definedName>
    <definedName name="BExCX30QEPK6YY3L5B9A865PM1XZ" localSheetId="5" hidden="1">#REF!</definedName>
    <definedName name="BExCX30QEPK6YY3L5B9A865PM1XZ" hidden="1">#REF!</definedName>
    <definedName name="BExCX3X451T70LZ1VF95L7W4Y4TM" localSheetId="0" hidden="1">#REF!</definedName>
    <definedName name="BExCX3X451T70LZ1VF95L7W4Y4TM" localSheetId="2" hidden="1">#REF!</definedName>
    <definedName name="BExCX3X451T70LZ1VF95L7W4Y4TM" localSheetId="5" hidden="1">#REF!</definedName>
    <definedName name="BExCX3X451T70LZ1VF95L7W4Y4TM" hidden="1">#REF!</definedName>
    <definedName name="BExCX4NZ2N1OUGXM7EV0U7VULJMM" localSheetId="0" hidden="1">#REF!</definedName>
    <definedName name="BExCX4NZ2N1OUGXM7EV0U7VULJMM" localSheetId="2" hidden="1">#REF!</definedName>
    <definedName name="BExCX4NZ2N1OUGXM7EV0U7VULJMM" localSheetId="5" hidden="1">#REF!</definedName>
    <definedName name="BExCX4NZ2N1OUGXM7EV0U7VULJMM" hidden="1">#REF!</definedName>
    <definedName name="BExCX5KCKNR3QHCET9D7RK52DEJB" localSheetId="0" hidden="1">#REF!</definedName>
    <definedName name="BExCX5KCKNR3QHCET9D7RK52DEJB" localSheetId="2" hidden="1">#REF!</definedName>
    <definedName name="BExCX5KCKNR3QHCET9D7RK52DEJB" localSheetId="5" hidden="1">#REF!</definedName>
    <definedName name="BExCX5KCKNR3QHCET9D7RK52DEJB" hidden="1">#REF!</definedName>
    <definedName name="BExCX8V1U9KN0DWRM7RHUYCTBVEN" localSheetId="0" hidden="1">#REF!</definedName>
    <definedName name="BExCX8V1U9KN0DWRM7RHUYCTBVEN" localSheetId="2" hidden="1">#REF!</definedName>
    <definedName name="BExCX8V1U9KN0DWRM7RHUYCTBVEN" localSheetId="5" hidden="1">#REF!</definedName>
    <definedName name="BExCX8V1U9KN0DWRM7RHUYCTBVEN" hidden="1">#REF!</definedName>
    <definedName name="BExCXCGIFCIU1476QTARIGF5OXEL" localSheetId="0" hidden="1">#REF!</definedName>
    <definedName name="BExCXCGIFCIU1476QTARIGF5OXEL" localSheetId="2" hidden="1">#REF!</definedName>
    <definedName name="BExCXCGIFCIU1476QTARIGF5OXEL" localSheetId="5" hidden="1">#REF!</definedName>
    <definedName name="BExCXCGIFCIU1476QTARIGF5OXEL" hidden="1">#REF!</definedName>
    <definedName name="BExCXILMURGYMAH6N5LF5DV6K3GM" localSheetId="0" hidden="1">#REF!</definedName>
    <definedName name="BExCXILMURGYMAH6N5LF5DV6K3GM" localSheetId="2" hidden="1">#REF!</definedName>
    <definedName name="BExCXILMURGYMAH6N5LF5DV6K3GM" localSheetId="5" hidden="1">#REF!</definedName>
    <definedName name="BExCXILMURGYMAH6N5LF5DV6K3GM" hidden="1">#REF!</definedName>
    <definedName name="BExCXMY5ISUXV19SSN8W6FPXAY3L" localSheetId="0" hidden="1">#REF!</definedName>
    <definedName name="BExCXMY5ISUXV19SSN8W6FPXAY3L" localSheetId="2" hidden="1">#REF!</definedName>
    <definedName name="BExCXMY5ISUXV19SSN8W6FPXAY3L" localSheetId="5" hidden="1">#REF!</definedName>
    <definedName name="BExCXMY5ISUXV19SSN8W6FPXAY3L" hidden="1">#REF!</definedName>
    <definedName name="BExCXQUFBMXQ1650735H48B1AZT3" localSheetId="0" hidden="1">#REF!</definedName>
    <definedName name="BExCXQUFBMXQ1650735H48B1AZT3" localSheetId="2" hidden="1">#REF!</definedName>
    <definedName name="BExCXQUFBMXQ1650735H48B1AZT3" localSheetId="5" hidden="1">#REF!</definedName>
    <definedName name="BExCXQUFBMXQ1650735H48B1AZT3" hidden="1">#REF!</definedName>
    <definedName name="BExCXUFX19ADNJAUPHJ62T1ZS5A4" localSheetId="0" hidden="1">#REF!</definedName>
    <definedName name="BExCXUFX19ADNJAUPHJ62T1ZS5A4" localSheetId="2" hidden="1">#REF!</definedName>
    <definedName name="BExCXUFX19ADNJAUPHJ62T1ZS5A4" localSheetId="5" hidden="1">#REF!</definedName>
    <definedName name="BExCXUFX19ADNJAUPHJ62T1ZS5A4" hidden="1">#REF!</definedName>
    <definedName name="BExCY2DQO9VLA77Q7EG3T0XNXX4F" localSheetId="0" hidden="1">#REF!</definedName>
    <definedName name="BExCY2DQO9VLA77Q7EG3T0XNXX4F" localSheetId="2" hidden="1">#REF!</definedName>
    <definedName name="BExCY2DQO9VLA77Q7EG3T0XNXX4F" localSheetId="5" hidden="1">#REF!</definedName>
    <definedName name="BExCY2DQO9VLA77Q7EG3T0XNXX4F" hidden="1">#REF!</definedName>
    <definedName name="BExCY6VMJ68MX3C981R5Q0BX5791" localSheetId="0" hidden="1">#REF!</definedName>
    <definedName name="BExCY6VMJ68MX3C981R5Q0BX5791" localSheetId="2" hidden="1">#REF!</definedName>
    <definedName name="BExCY6VMJ68MX3C981R5Q0BX5791" localSheetId="5" hidden="1">#REF!</definedName>
    <definedName name="BExCY6VMJ68MX3C981R5Q0BX5791" hidden="1">#REF!</definedName>
    <definedName name="BExCYAH2SAZCPW6XCB7V7PMMCAWO" localSheetId="0" hidden="1">#REF!</definedName>
    <definedName name="BExCYAH2SAZCPW6XCB7V7PMMCAWO" localSheetId="2" hidden="1">#REF!</definedName>
    <definedName name="BExCYAH2SAZCPW6XCB7V7PMMCAWO" localSheetId="5" hidden="1">#REF!</definedName>
    <definedName name="BExCYAH2SAZCPW6XCB7V7PMMCAWO" hidden="1">#REF!</definedName>
    <definedName name="BExCYE2K07U5UQ0WQNHXML7T0NJO" localSheetId="0" hidden="1">#REF!</definedName>
    <definedName name="BExCYE2K07U5UQ0WQNHXML7T0NJO" localSheetId="2" hidden="1">#REF!</definedName>
    <definedName name="BExCYE2K07U5UQ0WQNHXML7T0NJO" localSheetId="5" hidden="1">#REF!</definedName>
    <definedName name="BExCYE2K07U5UQ0WQNHXML7T0NJO" hidden="1">#REF!</definedName>
    <definedName name="BExCYH7R2U5R12XVG3NJ54H052NJ" localSheetId="0" hidden="1">#REF!</definedName>
    <definedName name="BExCYH7R2U5R12XVG3NJ54H052NJ" localSheetId="2" hidden="1">#REF!</definedName>
    <definedName name="BExCYH7R2U5R12XVG3NJ54H052NJ" localSheetId="5" hidden="1">#REF!</definedName>
    <definedName name="BExCYH7R2U5R12XVG3NJ54H052NJ" hidden="1">#REF!</definedName>
    <definedName name="BExCYJBB52X8B3AREHCC1L5QNPX7" localSheetId="0" hidden="1">#REF!</definedName>
    <definedName name="BExCYJBB52X8B3AREHCC1L5QNPX7" localSheetId="2" hidden="1">#REF!</definedName>
    <definedName name="BExCYJBB52X8B3AREHCC1L5QNPX7" localSheetId="5" hidden="1">#REF!</definedName>
    <definedName name="BExCYJBB52X8B3AREHCC1L5QNPX7" hidden="1">#REF!</definedName>
    <definedName name="BExCYPRC5HJE6N2XQTHCT6NXGP8N" localSheetId="0" hidden="1">#REF!</definedName>
    <definedName name="BExCYPRC5HJE6N2XQTHCT6NXGP8N" localSheetId="2" hidden="1">#REF!</definedName>
    <definedName name="BExCYPRC5HJE6N2XQTHCT6NXGP8N" localSheetId="5" hidden="1">#REF!</definedName>
    <definedName name="BExCYPRC5HJE6N2XQTHCT6NXGP8N" hidden="1">#REF!</definedName>
    <definedName name="BExCYUK0I3UEXZNFDW71G6Z6D8XR" localSheetId="0" hidden="1">#REF!</definedName>
    <definedName name="BExCYUK0I3UEXZNFDW71G6Z6D8XR" localSheetId="2" hidden="1">#REF!</definedName>
    <definedName name="BExCYUK0I3UEXZNFDW71G6Z6D8XR" localSheetId="5" hidden="1">#REF!</definedName>
    <definedName name="BExCYUK0I3UEXZNFDW71G6Z6D8XR" hidden="1">#REF!</definedName>
    <definedName name="BExCZ9UA19GWDW0TL6HVTOXIRSPV" localSheetId="0" hidden="1">#REF!</definedName>
    <definedName name="BExCZ9UA19GWDW0TL6HVTOXIRSPV" localSheetId="2" hidden="1">#REF!</definedName>
    <definedName name="BExCZ9UA19GWDW0TL6HVTOXIRSPV" localSheetId="5" hidden="1">#REF!</definedName>
    <definedName name="BExCZ9UA19GWDW0TL6HVTOXIRSPV" hidden="1">#REF!</definedName>
    <definedName name="BExCZFZCXMLY5DWESYJ9NGTJYQ8M" localSheetId="0" hidden="1">#REF!</definedName>
    <definedName name="BExCZFZCXMLY5DWESYJ9NGTJYQ8M" localSheetId="2" hidden="1">#REF!</definedName>
    <definedName name="BExCZFZCXMLY5DWESYJ9NGTJYQ8M" localSheetId="5" hidden="1">#REF!</definedName>
    <definedName name="BExCZFZCXMLY5DWESYJ9NGTJYQ8M" hidden="1">#REF!</definedName>
    <definedName name="BExCZIJ0082EB1UPRKX9EHOOUV0U" localSheetId="0" hidden="1">#REF!</definedName>
    <definedName name="BExCZIJ0082EB1UPRKX9EHOOUV0U" localSheetId="2" hidden="1">#REF!</definedName>
    <definedName name="BExCZIJ0082EB1UPRKX9EHOOUV0U" localSheetId="5" hidden="1">#REF!</definedName>
    <definedName name="BExCZIJ0082EB1UPRKX9EHOOUV0U" hidden="1">#REF!</definedName>
    <definedName name="BExCZJ4P8WS0BDT31WDXI0ROE7D6" localSheetId="0" hidden="1">#REF!</definedName>
    <definedName name="BExCZJ4P8WS0BDT31WDXI0ROE7D6" localSheetId="2" hidden="1">#REF!</definedName>
    <definedName name="BExCZJ4P8WS0BDT31WDXI0ROE7D6" localSheetId="5" hidden="1">#REF!</definedName>
    <definedName name="BExCZJ4P8WS0BDT31WDXI0ROE7D6" hidden="1">#REF!</definedName>
    <definedName name="BExCZKH6NI0EE02L995IFVBD1J59" localSheetId="0" hidden="1">#REF!</definedName>
    <definedName name="BExCZKH6NI0EE02L995IFVBD1J59" localSheetId="2" hidden="1">#REF!</definedName>
    <definedName name="BExCZKH6NI0EE02L995IFVBD1J59" localSheetId="5" hidden="1">#REF!</definedName>
    <definedName name="BExCZKH6NI0EE02L995IFVBD1J59" hidden="1">#REF!</definedName>
    <definedName name="BExCZNH3KPWE50T7YYORPIC1TXLN" localSheetId="0" hidden="1">#REF!</definedName>
    <definedName name="BExCZNH3KPWE50T7YYORPIC1TXLN" localSheetId="2" hidden="1">#REF!</definedName>
    <definedName name="BExCZNH3KPWE50T7YYORPIC1TXLN" localSheetId="5" hidden="1">#REF!</definedName>
    <definedName name="BExCZNH3KPWE50T7YYORPIC1TXLN" hidden="1">#REF!</definedName>
    <definedName name="BExCZSKJ3H9C3V7IL5VIJR1XCVS6" localSheetId="0" hidden="1">#REF!</definedName>
    <definedName name="BExCZSKJ3H9C3V7IL5VIJR1XCVS6" localSheetId="2" hidden="1">#REF!</definedName>
    <definedName name="BExCZSKJ3H9C3V7IL5VIJR1XCVS6" localSheetId="5" hidden="1">#REF!</definedName>
    <definedName name="BExCZSKJ3H9C3V7IL5VIJR1XCVS6" hidden="1">#REF!</definedName>
    <definedName name="BExCZUD9FEOJBKDJ51Z3JON9LKJ8" localSheetId="0" hidden="1">#REF!</definedName>
    <definedName name="BExCZUD9FEOJBKDJ51Z3JON9LKJ8" localSheetId="2" hidden="1">#REF!</definedName>
    <definedName name="BExCZUD9FEOJBKDJ51Z3JON9LKJ8" localSheetId="5" hidden="1">#REF!</definedName>
    <definedName name="BExCZUD9FEOJBKDJ51Z3JON9LKJ8" hidden="1">#REF!</definedName>
    <definedName name="BExD03NQ5GR56X8Y0Y29FLTRLLS2" localSheetId="0" hidden="1">#REF!</definedName>
    <definedName name="BExD03NQ5GR56X8Y0Y29FLTRLLS2" localSheetId="2" hidden="1">#REF!</definedName>
    <definedName name="BExD03NQ5GR56X8Y0Y29FLTRLLS2" localSheetId="5" hidden="1">#REF!</definedName>
    <definedName name="BExD03NQ5GR56X8Y0Y29FLTRLLS2" hidden="1">#REF!</definedName>
    <definedName name="BExD0508DAALLU00PHFPBC8SRRKT" localSheetId="0" hidden="1">#REF!</definedName>
    <definedName name="BExD0508DAALLU00PHFPBC8SRRKT" localSheetId="2" hidden="1">#REF!</definedName>
    <definedName name="BExD0508DAALLU00PHFPBC8SRRKT" localSheetId="5" hidden="1">#REF!</definedName>
    <definedName name="BExD0508DAALLU00PHFPBC8SRRKT" hidden="1">#REF!</definedName>
    <definedName name="BExD0BAT3ER3NBREZM75FYDXWDA7" localSheetId="0" hidden="1">#REF!</definedName>
    <definedName name="BExD0BAT3ER3NBREZM75FYDXWDA7" localSheetId="2" hidden="1">#REF!</definedName>
    <definedName name="BExD0BAT3ER3NBREZM75FYDXWDA7" localSheetId="5" hidden="1">#REF!</definedName>
    <definedName name="BExD0BAT3ER3NBREZM75FYDXWDA7" hidden="1">#REF!</definedName>
    <definedName name="BExD0BG9BZG0I2HQ6PWHGGVEMY6K" localSheetId="0" hidden="1">#REF!</definedName>
    <definedName name="BExD0BG9BZG0I2HQ6PWHGGVEMY6K" localSheetId="2" hidden="1">#REF!</definedName>
    <definedName name="BExD0BG9BZG0I2HQ6PWHGGVEMY6K" localSheetId="5" hidden="1">#REF!</definedName>
    <definedName name="BExD0BG9BZG0I2HQ6PWHGGVEMY6K" hidden="1">#REF!</definedName>
    <definedName name="BExD0C1TNBFIEWNG3IH7R8WOPI6B" localSheetId="0" hidden="1">#REF!</definedName>
    <definedName name="BExD0C1TNBFIEWNG3IH7R8WOPI6B" localSheetId="2" hidden="1">#REF!</definedName>
    <definedName name="BExD0C1TNBFIEWNG3IH7R8WOPI6B" localSheetId="5" hidden="1">#REF!</definedName>
    <definedName name="BExD0C1TNBFIEWNG3IH7R8WOPI6B" hidden="1">#REF!</definedName>
    <definedName name="BExD0HALIN0JR4JTPGDEVAEE5EX5" localSheetId="0" hidden="1">#REF!</definedName>
    <definedName name="BExD0HALIN0JR4JTPGDEVAEE5EX5" localSheetId="2" hidden="1">#REF!</definedName>
    <definedName name="BExD0HALIN0JR4JTPGDEVAEE5EX5" localSheetId="5" hidden="1">#REF!</definedName>
    <definedName name="BExD0HALIN0JR4JTPGDEVAEE5EX5" hidden="1">#REF!</definedName>
    <definedName name="BExD0LCCDPG16YLY5WQSZF1XI5DA" localSheetId="0" hidden="1">#REF!</definedName>
    <definedName name="BExD0LCCDPG16YLY5WQSZF1XI5DA" localSheetId="2" hidden="1">#REF!</definedName>
    <definedName name="BExD0LCCDPG16YLY5WQSZF1XI5DA" localSheetId="5" hidden="1">#REF!</definedName>
    <definedName name="BExD0LCCDPG16YLY5WQSZF1XI5DA" hidden="1">#REF!</definedName>
    <definedName name="BExD0M38AXH7IMGDWBCB3CT349N5" localSheetId="0" hidden="1">#REF!</definedName>
    <definedName name="BExD0M38AXH7IMGDWBCB3CT349N5" localSheetId="2" hidden="1">#REF!</definedName>
    <definedName name="BExD0M38AXH7IMGDWBCB3CT349N5" localSheetId="5" hidden="1">#REF!</definedName>
    <definedName name="BExD0M38AXH7IMGDWBCB3CT349N5" hidden="1">#REF!</definedName>
    <definedName name="BExD0RMWSB4TRECEHTH6NN4K9DFZ" localSheetId="0" hidden="1">#REF!</definedName>
    <definedName name="BExD0RMWSB4TRECEHTH6NN4K9DFZ" localSheetId="2" hidden="1">#REF!</definedName>
    <definedName name="BExD0RMWSB4TRECEHTH6NN4K9DFZ" localSheetId="5" hidden="1">#REF!</definedName>
    <definedName name="BExD0RMWSB4TRECEHTH6NN4K9DFZ" hidden="1">#REF!</definedName>
    <definedName name="BExD0U6KG10QGVDI1XSHK0J10A2V" localSheetId="0" hidden="1">#REF!</definedName>
    <definedName name="BExD0U6KG10QGVDI1XSHK0J10A2V" localSheetId="2" hidden="1">#REF!</definedName>
    <definedName name="BExD0U6KG10QGVDI1XSHK0J10A2V" localSheetId="5" hidden="1">#REF!</definedName>
    <definedName name="BExD0U6KG10QGVDI1XSHK0J10A2V" hidden="1">#REF!</definedName>
    <definedName name="BExD11Z3KEWZ3PWH1UZSJRDRV9IH" localSheetId="0" hidden="1">#REF!</definedName>
    <definedName name="BExD11Z3KEWZ3PWH1UZSJRDRV9IH" localSheetId="2" hidden="1">#REF!</definedName>
    <definedName name="BExD11Z3KEWZ3PWH1UZSJRDRV9IH" localSheetId="5" hidden="1">#REF!</definedName>
    <definedName name="BExD11Z3KEWZ3PWH1UZSJRDRV9IH" hidden="1">#REF!</definedName>
    <definedName name="BExD13RUIBGRXDL4QDZ305UKUR12" localSheetId="0" hidden="1">#REF!</definedName>
    <definedName name="BExD13RUIBGRXDL4QDZ305UKUR12" localSheetId="2" hidden="1">#REF!</definedName>
    <definedName name="BExD13RUIBGRXDL4QDZ305UKUR12" localSheetId="5" hidden="1">#REF!</definedName>
    <definedName name="BExD13RUIBGRXDL4QDZ305UKUR12" hidden="1">#REF!</definedName>
    <definedName name="BExD14DETV5R4OOTMAXD5NAKWRO3" localSheetId="0" hidden="1">#REF!</definedName>
    <definedName name="BExD14DETV5R4OOTMAXD5NAKWRO3" localSheetId="2" hidden="1">#REF!</definedName>
    <definedName name="BExD14DETV5R4OOTMAXD5NAKWRO3" localSheetId="5" hidden="1">#REF!</definedName>
    <definedName name="BExD14DETV5R4OOTMAXD5NAKWRO3" hidden="1">#REF!</definedName>
    <definedName name="BExD160UKTD6MG5W79IBIHP0ZPKQ" localSheetId="0" hidden="1">#REF!</definedName>
    <definedName name="BExD160UKTD6MG5W79IBIHP0ZPKQ" localSheetId="2" hidden="1">#REF!</definedName>
    <definedName name="BExD160UKTD6MG5W79IBIHP0ZPKQ" localSheetId="5" hidden="1">#REF!</definedName>
    <definedName name="BExD160UKTD6MG5W79IBIHP0ZPKQ" hidden="1">#REF!</definedName>
    <definedName name="BExD16BM4TPPOCZ5ARF5HM6XKRFF" localSheetId="0" hidden="1">#REF!</definedName>
    <definedName name="BExD16BM4TPPOCZ5ARF5HM6XKRFF" localSheetId="2" hidden="1">#REF!</definedName>
    <definedName name="BExD16BM4TPPOCZ5ARF5HM6XKRFF" localSheetId="5" hidden="1">#REF!</definedName>
    <definedName name="BExD16BM4TPPOCZ5ARF5HM6XKRFF" hidden="1">#REF!</definedName>
    <definedName name="BExD1OAU9OXQAZA4D70HP72CU6GB" localSheetId="0" hidden="1">#REF!</definedName>
    <definedName name="BExD1OAU9OXQAZA4D70HP72CU6GB" localSheetId="2" hidden="1">#REF!</definedName>
    <definedName name="BExD1OAU9OXQAZA4D70HP72CU6GB" localSheetId="5" hidden="1">#REF!</definedName>
    <definedName name="BExD1OAU9OXQAZA4D70HP72CU6GB" hidden="1">#REF!</definedName>
    <definedName name="BExD1Y1JV61416YA1XRQHKWPZIE7" localSheetId="0" hidden="1">#REF!</definedName>
    <definedName name="BExD1Y1JV61416YA1XRQHKWPZIE7" localSheetId="2" hidden="1">#REF!</definedName>
    <definedName name="BExD1Y1JV61416YA1XRQHKWPZIE7" localSheetId="5" hidden="1">#REF!</definedName>
    <definedName name="BExD1Y1JV61416YA1XRQHKWPZIE7" hidden="1">#REF!</definedName>
    <definedName name="BExD25DU4ZMU9XFJZTH3WMVIKAK6" localSheetId="0" hidden="1">#REF!</definedName>
    <definedName name="BExD25DU4ZMU9XFJZTH3WMVIKAK6" localSheetId="2" hidden="1">#REF!</definedName>
    <definedName name="BExD25DU4ZMU9XFJZTH3WMVIKAK6" localSheetId="5" hidden="1">#REF!</definedName>
    <definedName name="BExD25DU4ZMU9XFJZTH3WMVIKAK6" hidden="1">#REF!</definedName>
    <definedName name="BExD2CFHIRMBKN5KXE5QP4XXEWFS" localSheetId="0" hidden="1">#REF!</definedName>
    <definedName name="BExD2CFHIRMBKN5KXE5QP4XXEWFS" localSheetId="2" hidden="1">#REF!</definedName>
    <definedName name="BExD2CFHIRMBKN5KXE5QP4XXEWFS" localSheetId="5" hidden="1">#REF!</definedName>
    <definedName name="BExD2CFHIRMBKN5KXE5QP4XXEWFS" hidden="1">#REF!</definedName>
    <definedName name="BExD2DMHH1HWXQ9W0YYMDP8AAX8Q" localSheetId="0" hidden="1">#REF!</definedName>
    <definedName name="BExD2DMHH1HWXQ9W0YYMDP8AAX8Q" localSheetId="2" hidden="1">#REF!</definedName>
    <definedName name="BExD2DMHH1HWXQ9W0YYMDP8AAX8Q" localSheetId="5" hidden="1">#REF!</definedName>
    <definedName name="BExD2DMHH1HWXQ9W0YYMDP8AAX8Q" hidden="1">#REF!</definedName>
    <definedName name="BExD2HTPC7IWBAU6OSQ67MQA8BYZ" localSheetId="0" hidden="1">#REF!</definedName>
    <definedName name="BExD2HTPC7IWBAU6OSQ67MQA8BYZ" localSheetId="2" hidden="1">#REF!</definedName>
    <definedName name="BExD2HTPC7IWBAU6OSQ67MQA8BYZ" localSheetId="5" hidden="1">#REF!</definedName>
    <definedName name="BExD2HTPC7IWBAU6OSQ67MQA8BYZ" hidden="1">#REF!</definedName>
    <definedName name="BExD2I9RDS4BGCN1GXO7T9OCTVFP" localSheetId="0" hidden="1">#REF!</definedName>
    <definedName name="BExD2I9RDS4BGCN1GXO7T9OCTVFP" localSheetId="2" hidden="1">#REF!</definedName>
    <definedName name="BExD2I9RDS4BGCN1GXO7T9OCTVFP" localSheetId="5" hidden="1">#REF!</definedName>
    <definedName name="BExD2I9RDS4BGCN1GXO7T9OCTVFP" hidden="1">#REF!</definedName>
    <definedName name="BExD2O9JP64FF7WFAC5CXN0SJ91I" localSheetId="0" hidden="1">#REF!</definedName>
    <definedName name="BExD2O9JP64FF7WFAC5CXN0SJ91I" localSheetId="2" hidden="1">#REF!</definedName>
    <definedName name="BExD2O9JP64FF7WFAC5CXN0SJ91I" localSheetId="5" hidden="1">#REF!</definedName>
    <definedName name="BExD2O9JP64FF7WFAC5CXN0SJ91I" hidden="1">#REF!</definedName>
    <definedName name="BExD363H2VGFIQUCE6LS4AC5J0ZT" localSheetId="0" hidden="1">#REF!</definedName>
    <definedName name="BExD363H2VGFIQUCE6LS4AC5J0ZT" localSheetId="2" hidden="1">#REF!</definedName>
    <definedName name="BExD363H2VGFIQUCE6LS4AC5J0ZT" localSheetId="5" hidden="1">#REF!</definedName>
    <definedName name="BExD363H2VGFIQUCE6LS4AC5J0ZT" hidden="1">#REF!</definedName>
    <definedName name="BExD3A588E939V61P1XEW0FI5Q0S" localSheetId="0" hidden="1">#REF!</definedName>
    <definedName name="BExD3A588E939V61P1XEW0FI5Q0S" localSheetId="2" hidden="1">#REF!</definedName>
    <definedName name="BExD3A588E939V61P1XEW0FI5Q0S" localSheetId="5" hidden="1">#REF!</definedName>
    <definedName name="BExD3A588E939V61P1XEW0FI5Q0S" hidden="1">#REF!</definedName>
    <definedName name="BExD3AW300FSO6AAXTER82E4G06O" localSheetId="0" hidden="1">#REF!</definedName>
    <definedName name="BExD3AW300FSO6AAXTER82E4G06O" localSheetId="2" hidden="1">#REF!</definedName>
    <definedName name="BExD3AW300FSO6AAXTER82E4G06O" localSheetId="5" hidden="1">#REF!</definedName>
    <definedName name="BExD3AW300FSO6AAXTER82E4G06O" hidden="1">#REF!</definedName>
    <definedName name="BExD3CJJDKVR9M18XI3WDZH80WL6" localSheetId="0" hidden="1">#REF!</definedName>
    <definedName name="BExD3CJJDKVR9M18XI3WDZH80WL6" localSheetId="2" hidden="1">#REF!</definedName>
    <definedName name="BExD3CJJDKVR9M18XI3WDZH80WL6" localSheetId="5" hidden="1">#REF!</definedName>
    <definedName name="BExD3CJJDKVR9M18XI3WDZH80WL6" hidden="1">#REF!</definedName>
    <definedName name="BExD3ESD9WYJIB3TRDPJ1CKXRAVL" localSheetId="0" hidden="1">#REF!</definedName>
    <definedName name="BExD3ESD9WYJIB3TRDPJ1CKXRAVL" localSheetId="2" hidden="1">#REF!</definedName>
    <definedName name="BExD3ESD9WYJIB3TRDPJ1CKXRAVL" localSheetId="5" hidden="1">#REF!</definedName>
    <definedName name="BExD3ESD9WYJIB3TRDPJ1CKXRAVL" hidden="1">#REF!</definedName>
    <definedName name="BExD3F368X5S25MWSUNIV57RDB57" localSheetId="0" hidden="1">#REF!</definedName>
    <definedName name="BExD3F368X5S25MWSUNIV57RDB57" localSheetId="2" hidden="1">#REF!</definedName>
    <definedName name="BExD3F368X5S25MWSUNIV57RDB57" localSheetId="5" hidden="1">#REF!</definedName>
    <definedName name="BExD3F368X5S25MWSUNIV57RDB57" hidden="1">#REF!</definedName>
    <definedName name="BExD3IJ5IT335SOSNV9L85WKAOSI" localSheetId="0" hidden="1">#REF!</definedName>
    <definedName name="BExD3IJ5IT335SOSNV9L85WKAOSI" localSheetId="2" hidden="1">#REF!</definedName>
    <definedName name="BExD3IJ5IT335SOSNV9L85WKAOSI" localSheetId="5" hidden="1">#REF!</definedName>
    <definedName name="BExD3IJ5IT335SOSNV9L85WKAOSI" hidden="1">#REF!</definedName>
    <definedName name="BExD3KBVUY57GMMQTOFEU6S6G1AY" localSheetId="0" hidden="1">#REF!</definedName>
    <definedName name="BExD3KBVUY57GMMQTOFEU6S6G1AY" localSheetId="2" hidden="1">#REF!</definedName>
    <definedName name="BExD3KBVUY57GMMQTOFEU6S6G1AY" localSheetId="5" hidden="1">#REF!</definedName>
    <definedName name="BExD3KBVUY57GMMQTOFEU6S6G1AY" hidden="1">#REF!</definedName>
    <definedName name="BExD3NMR7AW2Z6V8SC79VQR37NA6" localSheetId="0" hidden="1">#REF!</definedName>
    <definedName name="BExD3NMR7AW2Z6V8SC79VQR37NA6" localSheetId="2" hidden="1">#REF!</definedName>
    <definedName name="BExD3NMR7AW2Z6V8SC79VQR37NA6" localSheetId="5" hidden="1">#REF!</definedName>
    <definedName name="BExD3NMR7AW2Z6V8SC79VQR37NA6" hidden="1">#REF!</definedName>
    <definedName name="BExD3QXA2UQ2W4N7NYLUEOG40BZB" localSheetId="0" hidden="1">#REF!</definedName>
    <definedName name="BExD3QXA2UQ2W4N7NYLUEOG40BZB" localSheetId="2" hidden="1">#REF!</definedName>
    <definedName name="BExD3QXA2UQ2W4N7NYLUEOG40BZB" localSheetId="5" hidden="1">#REF!</definedName>
    <definedName name="BExD3QXA2UQ2W4N7NYLUEOG40BZB" hidden="1">#REF!</definedName>
    <definedName name="BExD3U2N041TEJ7GCN005UTPHNXY" localSheetId="0" hidden="1">#REF!</definedName>
    <definedName name="BExD3U2N041TEJ7GCN005UTPHNXY" localSheetId="2" hidden="1">#REF!</definedName>
    <definedName name="BExD3U2N041TEJ7GCN005UTPHNXY" localSheetId="5" hidden="1">#REF!</definedName>
    <definedName name="BExD3U2N041TEJ7GCN005UTPHNXY" hidden="1">#REF!</definedName>
    <definedName name="BExD3ZGUHLSCF22XMCGLGJ6SWTEA" localSheetId="0" hidden="1">#REF!</definedName>
    <definedName name="BExD3ZGUHLSCF22XMCGLGJ6SWTEA" localSheetId="2" hidden="1">#REF!</definedName>
    <definedName name="BExD3ZGUHLSCF22XMCGLGJ6SWTEA" localSheetId="5" hidden="1">#REF!</definedName>
    <definedName name="BExD3ZGUHLSCF22XMCGLGJ6SWTEA" hidden="1">#REF!</definedName>
    <definedName name="BExD40O0CFTNJFOFMMM1KH0P7BUI" localSheetId="0" hidden="1">#REF!</definedName>
    <definedName name="BExD40O0CFTNJFOFMMM1KH0P7BUI" localSheetId="2" hidden="1">#REF!</definedName>
    <definedName name="BExD40O0CFTNJFOFMMM1KH0P7BUI" localSheetId="5" hidden="1">#REF!</definedName>
    <definedName name="BExD40O0CFTNJFOFMMM1KH0P7BUI" hidden="1">#REF!</definedName>
    <definedName name="BExD42M7FXJ8KK8AK9LDV75Z0U92" localSheetId="0" hidden="1">#REF!</definedName>
    <definedName name="BExD42M7FXJ8KK8AK9LDV75Z0U92" localSheetId="2" hidden="1">#REF!</definedName>
    <definedName name="BExD42M7FXJ8KK8AK9LDV75Z0U92" localSheetId="5" hidden="1">#REF!</definedName>
    <definedName name="BExD42M7FXJ8KK8AK9LDV75Z0U92" hidden="1">#REF!</definedName>
    <definedName name="BExD4440VK5VJ036LP729F6A0YGC" localSheetId="0" hidden="1">'[21]10.08.4 -2008 Capital'!#REF!</definedName>
    <definedName name="BExD4440VK5VJ036LP729F6A0YGC" localSheetId="2" hidden="1">'[21]10.08.4 -2008 Capital'!#REF!</definedName>
    <definedName name="BExD4440VK5VJ036LP729F6A0YGC" localSheetId="5" hidden="1">'[21]10.08.4 -2008 Capital'!#REF!</definedName>
    <definedName name="BExD4440VK5VJ036LP729F6A0YGC" hidden="1">'[21]10.08.4 -2008 Capital'!#REF!</definedName>
    <definedName name="BExD4BLRYNKM0GO3B3KP6590EN75" localSheetId="0" hidden="1">#REF!</definedName>
    <definedName name="BExD4BLRYNKM0GO3B3KP6590EN75" localSheetId="2" hidden="1">#REF!</definedName>
    <definedName name="BExD4BLRYNKM0GO3B3KP6590EN75" localSheetId="5" hidden="1">#REF!</definedName>
    <definedName name="BExD4BLRYNKM0GO3B3KP6590EN75" hidden="1">#REF!</definedName>
    <definedName name="BExD4BR9HJ3MWWZ5KLVZWX9FJAUS" localSheetId="0" hidden="1">#REF!</definedName>
    <definedName name="BExD4BR9HJ3MWWZ5KLVZWX9FJAUS" localSheetId="2" hidden="1">#REF!</definedName>
    <definedName name="BExD4BR9HJ3MWWZ5KLVZWX9FJAUS" localSheetId="5" hidden="1">#REF!</definedName>
    <definedName name="BExD4BR9HJ3MWWZ5KLVZWX9FJAUS" hidden="1">#REF!</definedName>
    <definedName name="BExD4CYDIFKUQ00ORL8MH1G8AEOH" localSheetId="0" hidden="1">#REF!</definedName>
    <definedName name="BExD4CYDIFKUQ00ORL8MH1G8AEOH" localSheetId="2" hidden="1">#REF!</definedName>
    <definedName name="BExD4CYDIFKUQ00ORL8MH1G8AEOH" localSheetId="5" hidden="1">#REF!</definedName>
    <definedName name="BExD4CYDIFKUQ00ORL8MH1G8AEOH" hidden="1">#REF!</definedName>
    <definedName name="BExD4F1WTKT3H0N9MF4H1LX7MBSY" localSheetId="0" hidden="1">#REF!</definedName>
    <definedName name="BExD4F1WTKT3H0N9MF4H1LX7MBSY" localSheetId="2" hidden="1">#REF!</definedName>
    <definedName name="BExD4F1WTKT3H0N9MF4H1LX7MBSY" localSheetId="5" hidden="1">#REF!</definedName>
    <definedName name="BExD4F1WTKT3H0N9MF4H1LX7MBSY" hidden="1">#REF!</definedName>
    <definedName name="BExD4H5GQWXBS6LUL3TSP36DVO38" localSheetId="0" hidden="1">#REF!</definedName>
    <definedName name="BExD4H5GQWXBS6LUL3TSP36DVO38" localSheetId="2" hidden="1">#REF!</definedName>
    <definedName name="BExD4H5GQWXBS6LUL3TSP36DVO38" localSheetId="5" hidden="1">#REF!</definedName>
    <definedName name="BExD4H5GQWXBS6LUL3TSP36DVO38" hidden="1">#REF!</definedName>
    <definedName name="BExD4JJSS3QDBLABCJCHD45SRNPI" localSheetId="0" hidden="1">#REF!</definedName>
    <definedName name="BExD4JJSS3QDBLABCJCHD45SRNPI" localSheetId="2" hidden="1">#REF!</definedName>
    <definedName name="BExD4JJSS3QDBLABCJCHD45SRNPI" localSheetId="5" hidden="1">#REF!</definedName>
    <definedName name="BExD4JJSS3QDBLABCJCHD45SRNPI" hidden="1">#REF!</definedName>
    <definedName name="BExD4R1I0MKF033I5LPUYIMTZ6E8" localSheetId="0" hidden="1">#REF!</definedName>
    <definedName name="BExD4R1I0MKF033I5LPUYIMTZ6E8" localSheetId="2" hidden="1">#REF!</definedName>
    <definedName name="BExD4R1I0MKF033I5LPUYIMTZ6E8" localSheetId="5" hidden="1">#REF!</definedName>
    <definedName name="BExD4R1I0MKF033I5LPUYIMTZ6E8" hidden="1">#REF!</definedName>
    <definedName name="BExD4ZQEW7F25SBOT6GFHWYONPD2" localSheetId="0" hidden="1">'[21]10.08.2 - 2008 Expense'!#REF!</definedName>
    <definedName name="BExD4ZQEW7F25SBOT6GFHWYONPD2" localSheetId="2" hidden="1">'[21]10.08.2 - 2008 Expense'!#REF!</definedName>
    <definedName name="BExD4ZQEW7F25SBOT6GFHWYONPD2" localSheetId="5" hidden="1">'[21]10.08.2 - 2008 Expense'!#REF!</definedName>
    <definedName name="BExD4ZQEW7F25SBOT6GFHWYONPD2" hidden="1">'[21]10.08.2 - 2008 Expense'!#REF!</definedName>
    <definedName name="BExD50MT3M6XZLNUP9JL93EG6D9R" localSheetId="0" hidden="1">#REF!</definedName>
    <definedName name="BExD50MT3M6XZLNUP9JL93EG6D9R" localSheetId="2" hidden="1">#REF!</definedName>
    <definedName name="BExD50MT3M6XZLNUP9JL93EG6D9R" localSheetId="5" hidden="1">#REF!</definedName>
    <definedName name="BExD50MT3M6XZLNUP9JL93EG6D9R" hidden="1">#REF!</definedName>
    <definedName name="BExD58FB2E94KZRKVS2HR2X2RPON" localSheetId="0" hidden="1">#REF!</definedName>
    <definedName name="BExD58FB2E94KZRKVS2HR2X2RPON" localSheetId="2" hidden="1">#REF!</definedName>
    <definedName name="BExD58FB2E94KZRKVS2HR2X2RPON" localSheetId="5" hidden="1">#REF!</definedName>
    <definedName name="BExD58FB2E94KZRKVS2HR2X2RPON" hidden="1">#REF!</definedName>
    <definedName name="BExD5EV7KDSVF1CJT38M4IBPFLPY" localSheetId="0" hidden="1">#REF!</definedName>
    <definedName name="BExD5EV7KDSVF1CJT38M4IBPFLPY" localSheetId="2" hidden="1">#REF!</definedName>
    <definedName name="BExD5EV7KDSVF1CJT38M4IBPFLPY" localSheetId="5" hidden="1">#REF!</definedName>
    <definedName name="BExD5EV7KDSVF1CJT38M4IBPFLPY" hidden="1">#REF!</definedName>
    <definedName name="BExD5FRK547OESJRYAW574DZEZ7J" localSheetId="0" hidden="1">#REF!</definedName>
    <definedName name="BExD5FRK547OESJRYAW574DZEZ7J" localSheetId="2" hidden="1">#REF!</definedName>
    <definedName name="BExD5FRK547OESJRYAW574DZEZ7J" localSheetId="5" hidden="1">#REF!</definedName>
    <definedName name="BExD5FRK547OESJRYAW574DZEZ7J" hidden="1">#REF!</definedName>
    <definedName name="BExD5I5X2YA2YNCTCDSMEL4CWF4N" localSheetId="0" hidden="1">#REF!</definedName>
    <definedName name="BExD5I5X2YA2YNCTCDSMEL4CWF4N" localSheetId="2" hidden="1">#REF!</definedName>
    <definedName name="BExD5I5X2YA2YNCTCDSMEL4CWF4N" localSheetId="5" hidden="1">#REF!</definedName>
    <definedName name="BExD5I5X2YA2YNCTCDSMEL4CWF4N" hidden="1">#REF!</definedName>
    <definedName name="BExD5LGLIOQ0OLD32Y77OQHSFA20" localSheetId="0" hidden="1">#REF!</definedName>
    <definedName name="BExD5LGLIOQ0OLD32Y77OQHSFA20" localSheetId="2" hidden="1">#REF!</definedName>
    <definedName name="BExD5LGLIOQ0OLD32Y77OQHSFA20" localSheetId="5" hidden="1">#REF!</definedName>
    <definedName name="BExD5LGLIOQ0OLD32Y77OQHSFA20" hidden="1">#REF!</definedName>
    <definedName name="BExD5QUSRFJWRQ1ZM50WYLCF74DF" localSheetId="0" hidden="1">#REF!</definedName>
    <definedName name="BExD5QUSRFJWRQ1ZM50WYLCF74DF" localSheetId="2" hidden="1">#REF!</definedName>
    <definedName name="BExD5QUSRFJWRQ1ZM50WYLCF74DF" localSheetId="5" hidden="1">#REF!</definedName>
    <definedName name="BExD5QUSRFJWRQ1ZM50WYLCF74DF" hidden="1">#REF!</definedName>
    <definedName name="BExD5SSUIF6AJQHBHK8PNMFBPRYB" localSheetId="0" hidden="1">#REF!</definedName>
    <definedName name="BExD5SSUIF6AJQHBHK8PNMFBPRYB" localSheetId="2" hidden="1">#REF!</definedName>
    <definedName name="BExD5SSUIF6AJQHBHK8PNMFBPRYB" localSheetId="5" hidden="1">#REF!</definedName>
    <definedName name="BExD5SSUIF6AJQHBHK8PNMFBPRYB" hidden="1">#REF!</definedName>
    <definedName name="BExD623C9LRX18BE0W2V6SZLQUXX" localSheetId="0" hidden="1">#REF!</definedName>
    <definedName name="BExD623C9LRX18BE0W2V6SZLQUXX" localSheetId="2" hidden="1">#REF!</definedName>
    <definedName name="BExD623C9LRX18BE0W2V6SZLQUXX" localSheetId="5" hidden="1">#REF!</definedName>
    <definedName name="BExD623C9LRX18BE0W2V6SZLQUXX" hidden="1">#REF!</definedName>
    <definedName name="BExD6CQA7UMJBXV7AIFAIHUF2ICX" localSheetId="0" hidden="1">#REF!</definedName>
    <definedName name="BExD6CQA7UMJBXV7AIFAIHUF2ICX" localSheetId="2" hidden="1">#REF!</definedName>
    <definedName name="BExD6CQA7UMJBXV7AIFAIHUF2ICX" localSheetId="5" hidden="1">#REF!</definedName>
    <definedName name="BExD6CQA7UMJBXV7AIFAIHUF2ICX" hidden="1">#REF!</definedName>
    <definedName name="BExD6FKVK8WJWNYPVENR7Q8Q30PK" localSheetId="0" hidden="1">#REF!</definedName>
    <definedName name="BExD6FKVK8WJWNYPVENR7Q8Q30PK" localSheetId="2" hidden="1">#REF!</definedName>
    <definedName name="BExD6FKVK8WJWNYPVENR7Q8Q30PK" localSheetId="5" hidden="1">#REF!</definedName>
    <definedName name="BExD6FKVK8WJWNYPVENR7Q8Q30PK" hidden="1">#REF!</definedName>
    <definedName name="BExD6GMP0LK8WKVWMIT1NNH8CHLF" localSheetId="0" hidden="1">#REF!</definedName>
    <definedName name="BExD6GMP0LK8WKVWMIT1NNH8CHLF" localSheetId="2" hidden="1">#REF!</definedName>
    <definedName name="BExD6GMP0LK8WKVWMIT1NNH8CHLF" localSheetId="5" hidden="1">#REF!</definedName>
    <definedName name="BExD6GMP0LK8WKVWMIT1NNH8CHLF" hidden="1">#REF!</definedName>
    <definedName name="BExD6H2TE0WWAUIWVSSCLPZ6B88N" localSheetId="0" hidden="1">#REF!</definedName>
    <definedName name="BExD6H2TE0WWAUIWVSSCLPZ6B88N" localSheetId="2" hidden="1">#REF!</definedName>
    <definedName name="BExD6H2TE0WWAUIWVSSCLPZ6B88N" localSheetId="5" hidden="1">#REF!</definedName>
    <definedName name="BExD6H2TE0WWAUIWVSSCLPZ6B88N" hidden="1">#REF!</definedName>
    <definedName name="BExD6IKQHK6BAYQM4S5BEVL56Z8X" localSheetId="0" hidden="1">#REF!</definedName>
    <definedName name="BExD6IKQHK6BAYQM4S5BEVL56Z8X" localSheetId="2" hidden="1">#REF!</definedName>
    <definedName name="BExD6IKQHK6BAYQM4S5BEVL56Z8X" localSheetId="5" hidden="1">#REF!</definedName>
    <definedName name="BExD6IKQHK6BAYQM4S5BEVL56Z8X" hidden="1">#REF!</definedName>
    <definedName name="BExD71LTOE015TV5RSAHM8NT8GVW" localSheetId="0" hidden="1">#REF!</definedName>
    <definedName name="BExD71LTOE015TV5RSAHM8NT8GVW" localSheetId="2" hidden="1">#REF!</definedName>
    <definedName name="BExD71LTOE015TV5RSAHM8NT8GVW" localSheetId="5" hidden="1">#REF!</definedName>
    <definedName name="BExD71LTOE015TV5RSAHM8NT8GVW" hidden="1">#REF!</definedName>
    <definedName name="BExD73USXVADC7EHGHVTQNCT06ZA" localSheetId="0" hidden="1">#REF!</definedName>
    <definedName name="BExD73USXVADC7EHGHVTQNCT06ZA" localSheetId="2" hidden="1">#REF!</definedName>
    <definedName name="BExD73USXVADC7EHGHVTQNCT06ZA" localSheetId="5" hidden="1">#REF!</definedName>
    <definedName name="BExD73USXVADC7EHGHVTQNCT06ZA" hidden="1">#REF!</definedName>
    <definedName name="BExD7BHVRBZ6463MAK6KNCZQQAZL" localSheetId="0" hidden="1">#REF!</definedName>
    <definedName name="BExD7BHVRBZ6463MAK6KNCZQQAZL" localSheetId="2" hidden="1">#REF!</definedName>
    <definedName name="BExD7BHVRBZ6463MAK6KNCZQQAZL" localSheetId="5" hidden="1">#REF!</definedName>
    <definedName name="BExD7BHVRBZ6463MAK6KNCZQQAZL" hidden="1">#REF!</definedName>
    <definedName name="BExD7GAI1HJ9MD4ZU26MDRDS4E2B" localSheetId="0" hidden="1">#REF!</definedName>
    <definedName name="BExD7GAI1HJ9MD4ZU26MDRDS4E2B" localSheetId="2" hidden="1">#REF!</definedName>
    <definedName name="BExD7GAI1HJ9MD4ZU26MDRDS4E2B" localSheetId="5" hidden="1">#REF!</definedName>
    <definedName name="BExD7GAI1HJ9MD4ZU26MDRDS4E2B" hidden="1">#REF!</definedName>
    <definedName name="BExD7GAIGULTB3YHM1OS9RBQOTEC" localSheetId="0" hidden="1">#REF!</definedName>
    <definedName name="BExD7GAIGULTB3YHM1OS9RBQOTEC" localSheetId="2" hidden="1">#REF!</definedName>
    <definedName name="BExD7GAIGULTB3YHM1OS9RBQOTEC" localSheetId="5" hidden="1">#REF!</definedName>
    <definedName name="BExD7GAIGULTB3YHM1OS9RBQOTEC" hidden="1">#REF!</definedName>
    <definedName name="BExD7IE1DHIS52UFDCTSKPJQNRD5" localSheetId="0" hidden="1">#REF!</definedName>
    <definedName name="BExD7IE1DHIS52UFDCTSKPJQNRD5" localSheetId="2" hidden="1">#REF!</definedName>
    <definedName name="BExD7IE1DHIS52UFDCTSKPJQNRD5" localSheetId="5" hidden="1">#REF!</definedName>
    <definedName name="BExD7IE1DHIS52UFDCTSKPJQNRD5" hidden="1">#REF!</definedName>
    <definedName name="BExD7IUBGUWHYC9UNZ1IY5XFYKQN" localSheetId="0" hidden="1">#REF!</definedName>
    <definedName name="BExD7IUBGUWHYC9UNZ1IY5XFYKQN" localSheetId="2" hidden="1">#REF!</definedName>
    <definedName name="BExD7IUBGUWHYC9UNZ1IY5XFYKQN" localSheetId="5" hidden="1">#REF!</definedName>
    <definedName name="BExD7IUBGUWHYC9UNZ1IY5XFYKQN" hidden="1">#REF!</definedName>
    <definedName name="BExD7JQOJ35HGL8U2OCEI2P2JT7I" localSheetId="0" hidden="1">#REF!</definedName>
    <definedName name="BExD7JQOJ35HGL8U2OCEI2P2JT7I" localSheetId="2" hidden="1">#REF!</definedName>
    <definedName name="BExD7JQOJ35HGL8U2OCEI2P2JT7I" localSheetId="5" hidden="1">#REF!</definedName>
    <definedName name="BExD7JQOJ35HGL8U2OCEI2P2JT7I" hidden="1">#REF!</definedName>
    <definedName name="BExD7KSDKNDNH95NDT3S7GM3MUU2" localSheetId="0" hidden="1">#REF!</definedName>
    <definedName name="BExD7KSDKNDNH95NDT3S7GM3MUU2" localSheetId="2" hidden="1">#REF!</definedName>
    <definedName name="BExD7KSDKNDNH95NDT3S7GM3MUU2" localSheetId="5" hidden="1">#REF!</definedName>
    <definedName name="BExD7KSDKNDNH95NDT3S7GM3MUU2" hidden="1">#REF!</definedName>
    <definedName name="BExD7N6P5ERNDX7C0TYFQOP08EQQ" localSheetId="0" hidden="1">#REF!</definedName>
    <definedName name="BExD7N6P5ERNDX7C0TYFQOP08EQQ" localSheetId="2" hidden="1">#REF!</definedName>
    <definedName name="BExD7N6P5ERNDX7C0TYFQOP08EQQ" localSheetId="5" hidden="1">#REF!</definedName>
    <definedName name="BExD7N6P5ERNDX7C0TYFQOP08EQQ" hidden="1">#REF!</definedName>
    <definedName name="BExD87EVTIE7IAHSBAD70MNJUTK8" localSheetId="0" hidden="1">#REF!</definedName>
    <definedName name="BExD87EVTIE7IAHSBAD70MNJUTK8" localSheetId="2" hidden="1">#REF!</definedName>
    <definedName name="BExD87EVTIE7IAHSBAD70MNJUTK8" localSheetId="5" hidden="1">#REF!</definedName>
    <definedName name="BExD87EVTIE7IAHSBAD70MNJUTK8" hidden="1">#REF!</definedName>
    <definedName name="BExD8H5O087KQVWIVPUUID5VMGMS" localSheetId="0" hidden="1">#REF!</definedName>
    <definedName name="BExD8H5O087KQVWIVPUUID5VMGMS" localSheetId="2" hidden="1">#REF!</definedName>
    <definedName name="BExD8H5O087KQVWIVPUUID5VMGMS" localSheetId="5" hidden="1">#REF!</definedName>
    <definedName name="BExD8H5O087KQVWIVPUUID5VMGMS" hidden="1">#REF!</definedName>
    <definedName name="BExD8OCLZMFN5K3VZYI4Q4ITVKUA" localSheetId="0" hidden="1">#REF!</definedName>
    <definedName name="BExD8OCLZMFN5K3VZYI4Q4ITVKUA" localSheetId="2" hidden="1">#REF!</definedName>
    <definedName name="BExD8OCLZMFN5K3VZYI4Q4ITVKUA" localSheetId="5" hidden="1">#REF!</definedName>
    <definedName name="BExD8OCLZMFN5K3VZYI4Q4ITVKUA" hidden="1">#REF!</definedName>
    <definedName name="BExD8UY01RLLF0MGPUZLE6EXR9AC" localSheetId="0" hidden="1">#REF!</definedName>
    <definedName name="BExD8UY01RLLF0MGPUZLE6EXR9AC" localSheetId="2" hidden="1">#REF!</definedName>
    <definedName name="BExD8UY01RLLF0MGPUZLE6EXR9AC" localSheetId="5" hidden="1">#REF!</definedName>
    <definedName name="BExD8UY01RLLF0MGPUZLE6EXR9AC" hidden="1">#REF!</definedName>
    <definedName name="BExD90MZC8CFEENJPJGQXGWBZL33" localSheetId="0" hidden="1">#REF!</definedName>
    <definedName name="BExD90MZC8CFEENJPJGQXGWBZL33" localSheetId="2" hidden="1">#REF!</definedName>
    <definedName name="BExD90MZC8CFEENJPJGQXGWBZL33" localSheetId="5" hidden="1">#REF!</definedName>
    <definedName name="BExD90MZC8CFEENJPJGQXGWBZL33" hidden="1">#REF!</definedName>
    <definedName name="BExD93C1R6LC0631ECHVFYH0R0PD" localSheetId="0" hidden="1">#REF!</definedName>
    <definedName name="BExD93C1R6LC0631ECHVFYH0R0PD" localSheetId="2" hidden="1">#REF!</definedName>
    <definedName name="BExD93C1R6LC0631ECHVFYH0R0PD" localSheetId="5" hidden="1">#REF!</definedName>
    <definedName name="BExD93C1R6LC0631ECHVFYH0R0PD" hidden="1">#REF!</definedName>
    <definedName name="BExD97TXIO0COVNN4OH3DEJ33YLM" localSheetId="0" hidden="1">#REF!</definedName>
    <definedName name="BExD97TXIO0COVNN4OH3DEJ33YLM" localSheetId="2" hidden="1">#REF!</definedName>
    <definedName name="BExD97TXIO0COVNN4OH3DEJ33YLM" localSheetId="5" hidden="1">#REF!</definedName>
    <definedName name="BExD97TXIO0COVNN4OH3DEJ33YLM" hidden="1">#REF!</definedName>
    <definedName name="BExD99RZ1RFIMK6O1ZHSPJ68X9Y5" localSheetId="0" hidden="1">#REF!</definedName>
    <definedName name="BExD99RZ1RFIMK6O1ZHSPJ68X9Y5" localSheetId="2" hidden="1">#REF!</definedName>
    <definedName name="BExD99RZ1RFIMK6O1ZHSPJ68X9Y5" localSheetId="5" hidden="1">#REF!</definedName>
    <definedName name="BExD99RZ1RFIMK6O1ZHSPJ68X9Y5" hidden="1">#REF!</definedName>
    <definedName name="BExD9C0ZMLX1WR2QR1YPWX15IH8W" localSheetId="0" hidden="1">'[21]10.08.3 - 2008 Expense - TDBU'!#REF!</definedName>
    <definedName name="BExD9C0ZMLX1WR2QR1YPWX15IH8W" localSheetId="2" hidden="1">'[21]10.08.3 - 2008 Expense - TDBU'!#REF!</definedName>
    <definedName name="BExD9C0ZMLX1WR2QR1YPWX15IH8W" localSheetId="5" hidden="1">'[21]10.08.3 - 2008 Expense - TDBU'!#REF!</definedName>
    <definedName name="BExD9C0ZMLX1WR2QR1YPWX15IH8W" hidden="1">'[21]10.08.3 - 2008 Expense - TDBU'!#REF!</definedName>
    <definedName name="BExD9L0ID3VSOU609GKWYTA5BFMA" localSheetId="0" hidden="1">#REF!</definedName>
    <definedName name="BExD9L0ID3VSOU609GKWYTA5BFMA" localSheetId="2" hidden="1">#REF!</definedName>
    <definedName name="BExD9L0ID3VSOU609GKWYTA5BFMA" localSheetId="5" hidden="1">#REF!</definedName>
    <definedName name="BExD9L0ID3VSOU609GKWYTA5BFMA" hidden="1">#REF!</definedName>
    <definedName name="BExD9M7SEMG0JK2FUTTZXWIEBTKB" localSheetId="0" hidden="1">#REF!</definedName>
    <definedName name="BExD9M7SEMG0JK2FUTTZXWIEBTKB" localSheetId="2" hidden="1">#REF!</definedName>
    <definedName name="BExD9M7SEMG0JK2FUTTZXWIEBTKB" localSheetId="5" hidden="1">#REF!</definedName>
    <definedName name="BExD9M7SEMG0JK2FUTTZXWIEBTKB" hidden="1">#REF!</definedName>
    <definedName name="BExD9MNYBYB1AICQL5165G472IE2" localSheetId="0" hidden="1">#REF!</definedName>
    <definedName name="BExD9MNYBYB1AICQL5165G472IE2" localSheetId="2" hidden="1">#REF!</definedName>
    <definedName name="BExD9MNYBYB1AICQL5165G472IE2" localSheetId="5" hidden="1">#REF!</definedName>
    <definedName name="BExD9MNYBYB1AICQL5165G472IE2" hidden="1">#REF!</definedName>
    <definedName name="BExD9PNSYT7GASEGUVL48MUQ02WO" localSheetId="0" hidden="1">#REF!</definedName>
    <definedName name="BExD9PNSYT7GASEGUVL48MUQ02WO" localSheetId="2" hidden="1">#REF!</definedName>
    <definedName name="BExD9PNSYT7GASEGUVL48MUQ02WO" localSheetId="5" hidden="1">#REF!</definedName>
    <definedName name="BExD9PNSYT7GASEGUVL48MUQ02WO" hidden="1">#REF!</definedName>
    <definedName name="BExD9TK2MIWFH5SKUYU9ZKF4NPHQ" localSheetId="0" hidden="1">#REF!</definedName>
    <definedName name="BExD9TK2MIWFH5SKUYU9ZKF4NPHQ" localSheetId="2" hidden="1">#REF!</definedName>
    <definedName name="BExD9TK2MIWFH5SKUYU9ZKF4NPHQ" localSheetId="5" hidden="1">#REF!</definedName>
    <definedName name="BExD9TK2MIWFH5SKUYU9ZKF4NPHQ" hidden="1">#REF!</definedName>
    <definedName name="BExDA2JS3GCJ8M5I4XF4ZMYZ4BXT" localSheetId="0" hidden="1">#REF!</definedName>
    <definedName name="BExDA2JS3GCJ8M5I4XF4ZMYZ4BXT" localSheetId="2" hidden="1">#REF!</definedName>
    <definedName name="BExDA2JS3GCJ8M5I4XF4ZMYZ4BXT" localSheetId="5" hidden="1">#REF!</definedName>
    <definedName name="BExDA2JS3GCJ8M5I4XF4ZMYZ4BXT" hidden="1">#REF!</definedName>
    <definedName name="BExDA6LD9061UULVKUUI4QP8SK13" localSheetId="0" hidden="1">#REF!</definedName>
    <definedName name="BExDA6LD9061UULVKUUI4QP8SK13" localSheetId="2" hidden="1">#REF!</definedName>
    <definedName name="BExDA6LD9061UULVKUUI4QP8SK13" localSheetId="5" hidden="1">#REF!</definedName>
    <definedName name="BExDA6LD9061UULVKUUI4QP8SK13" hidden="1">#REF!</definedName>
    <definedName name="BExDA7SHULP5GGGVSZFK3FMN833U" localSheetId="0" hidden="1">#REF!</definedName>
    <definedName name="BExDA7SHULP5GGGVSZFK3FMN833U" localSheetId="2" hidden="1">#REF!</definedName>
    <definedName name="BExDA7SHULP5GGGVSZFK3FMN833U" localSheetId="5" hidden="1">#REF!</definedName>
    <definedName name="BExDA7SHULP5GGGVSZFK3FMN833U" hidden="1">#REF!</definedName>
    <definedName name="BExDABE0KA94036RVJKMXL7GB30N" localSheetId="0" hidden="1">#REF!</definedName>
    <definedName name="BExDABE0KA94036RVJKMXL7GB30N" localSheetId="2" hidden="1">#REF!</definedName>
    <definedName name="BExDABE0KA94036RVJKMXL7GB30N" localSheetId="5" hidden="1">#REF!</definedName>
    <definedName name="BExDABE0KA94036RVJKMXL7GB30N" hidden="1">#REF!</definedName>
    <definedName name="BExDAGMVMNLQ6QXASB9R6D8DIT12" localSheetId="0" hidden="1">#REF!</definedName>
    <definedName name="BExDAGMVMNLQ6QXASB9R6D8DIT12" localSheetId="2" hidden="1">#REF!</definedName>
    <definedName name="BExDAGMVMNLQ6QXASB9R6D8DIT12" localSheetId="5" hidden="1">#REF!</definedName>
    <definedName name="BExDAGMVMNLQ6QXASB9R6D8DIT12" hidden="1">#REF!</definedName>
    <definedName name="BExDAYBHU9ADLXI8VRC7F608RVGM" localSheetId="0" hidden="1">#REF!</definedName>
    <definedName name="BExDAYBHU9ADLXI8VRC7F608RVGM" localSheetId="2" hidden="1">#REF!</definedName>
    <definedName name="BExDAYBHU9ADLXI8VRC7F608RVGM" localSheetId="5" hidden="1">#REF!</definedName>
    <definedName name="BExDAYBHU9ADLXI8VRC7F608RVGM" hidden="1">#REF!</definedName>
    <definedName name="BExDBDR1XR0FV0CYUCB2OJ7CJCZU" localSheetId="0" hidden="1">#REF!</definedName>
    <definedName name="BExDBDR1XR0FV0CYUCB2OJ7CJCZU" localSheetId="2" hidden="1">#REF!</definedName>
    <definedName name="BExDBDR1XR0FV0CYUCB2OJ7CJCZU" localSheetId="5" hidden="1">#REF!</definedName>
    <definedName name="BExDBDR1XR0FV0CYUCB2OJ7CJCZU" hidden="1">#REF!</definedName>
    <definedName name="BExDBO8QK1FUFVLO07NZ0BZ9BKA0" localSheetId="0" hidden="1">#REF!</definedName>
    <definedName name="BExDBO8QK1FUFVLO07NZ0BZ9BKA0" localSheetId="2" hidden="1">#REF!</definedName>
    <definedName name="BExDBO8QK1FUFVLO07NZ0BZ9BKA0" localSheetId="5" hidden="1">#REF!</definedName>
    <definedName name="BExDBO8QK1FUFVLO07NZ0BZ9BKA0" hidden="1">#REF!</definedName>
    <definedName name="BExDBRJDI7W1042W6UYNA12BZGBJ" localSheetId="0" hidden="1">#REF!</definedName>
    <definedName name="BExDBRJDI7W1042W6UYNA12BZGBJ" localSheetId="2" hidden="1">#REF!</definedName>
    <definedName name="BExDBRJDI7W1042W6UYNA12BZGBJ" localSheetId="5" hidden="1">#REF!</definedName>
    <definedName name="BExDBRJDI7W1042W6UYNA12BZGBJ" hidden="1">#REF!</definedName>
    <definedName name="BExDBY4R8EXLUENLCDFC4YRRVQPS" localSheetId="0" hidden="1">#REF!</definedName>
    <definedName name="BExDBY4R8EXLUENLCDFC4YRRVQPS" localSheetId="2" hidden="1">#REF!</definedName>
    <definedName name="BExDBY4R8EXLUENLCDFC4YRRVQPS" localSheetId="5" hidden="1">#REF!</definedName>
    <definedName name="BExDBY4R8EXLUENLCDFC4YRRVQPS" hidden="1">#REF!</definedName>
    <definedName name="BExDC7F818VN0S18ID7XRCRVYPJ4" localSheetId="0" hidden="1">#REF!</definedName>
    <definedName name="BExDC7F818VN0S18ID7XRCRVYPJ4" localSheetId="2" hidden="1">#REF!</definedName>
    <definedName name="BExDC7F818VN0S18ID7XRCRVYPJ4" localSheetId="5" hidden="1">#REF!</definedName>
    <definedName name="BExDC7F818VN0S18ID7XRCRVYPJ4" hidden="1">#REF!</definedName>
    <definedName name="BExDCL7K96PC9VZYB70ZW3QPVIJE" localSheetId="0" hidden="1">#REF!</definedName>
    <definedName name="BExDCL7K96PC9VZYB70ZW3QPVIJE" localSheetId="2" hidden="1">#REF!</definedName>
    <definedName name="BExDCL7K96PC9VZYB70ZW3QPVIJE" localSheetId="5" hidden="1">#REF!</definedName>
    <definedName name="BExDCL7K96PC9VZYB70ZW3QPVIJE" hidden="1">#REF!</definedName>
    <definedName name="BExDCP3UZ3C2O4C1F7KMU0Z9U32N" localSheetId="0" hidden="1">#REF!</definedName>
    <definedName name="BExDCP3UZ3C2O4C1F7KMU0Z9U32N" localSheetId="2" hidden="1">#REF!</definedName>
    <definedName name="BExDCP3UZ3C2O4C1F7KMU0Z9U32N" localSheetId="5" hidden="1">#REF!</definedName>
    <definedName name="BExDCP3UZ3C2O4C1F7KMU0Z9U32N" hidden="1">#REF!</definedName>
    <definedName name="BExEOBX3WECDMYCV9RLN49APTXMM" localSheetId="0" hidden="1">#REF!</definedName>
    <definedName name="BExEOBX3WECDMYCV9RLN49APTXMM" localSheetId="2" hidden="1">#REF!</definedName>
    <definedName name="BExEOBX3WECDMYCV9RLN49APTXMM" localSheetId="5" hidden="1">#REF!</definedName>
    <definedName name="BExEOBX3WECDMYCV9RLN49APTXMM" hidden="1">#REF!</definedName>
    <definedName name="BExEOKLZRPEMPJO02S4EGHZXAWN3" localSheetId="0" hidden="1">#REF!</definedName>
    <definedName name="BExEOKLZRPEMPJO02S4EGHZXAWN3" localSheetId="2" hidden="1">#REF!</definedName>
    <definedName name="BExEOKLZRPEMPJO02S4EGHZXAWN3" localSheetId="5" hidden="1">#REF!</definedName>
    <definedName name="BExEOKLZRPEMPJO02S4EGHZXAWN3" hidden="1">#REF!</definedName>
    <definedName name="BExEP4E4F36662JDI0TOD85OP7X9" localSheetId="0" hidden="1">#REF!</definedName>
    <definedName name="BExEP4E4F36662JDI0TOD85OP7X9" localSheetId="2" hidden="1">#REF!</definedName>
    <definedName name="BExEP4E4F36662JDI0TOD85OP7X9" localSheetId="5" hidden="1">#REF!</definedName>
    <definedName name="BExEP4E4F36662JDI0TOD85OP7X9" hidden="1">#REF!</definedName>
    <definedName name="BExEPN9VIYI0FVL0HLZQXJFO6TT0" localSheetId="0" hidden="1">#REF!</definedName>
    <definedName name="BExEPN9VIYI0FVL0HLZQXJFO6TT0" localSheetId="2" hidden="1">#REF!</definedName>
    <definedName name="BExEPN9VIYI0FVL0HLZQXJFO6TT0" localSheetId="5" hidden="1">#REF!</definedName>
    <definedName name="BExEPN9VIYI0FVL0HLZQXJFO6TT0" hidden="1">#REF!</definedName>
    <definedName name="BExEPYT6VDSMR8MU2341Q5GM2Y9V" localSheetId="0" hidden="1">#REF!</definedName>
    <definedName name="BExEPYT6VDSMR8MU2341Q5GM2Y9V" localSheetId="2" hidden="1">#REF!</definedName>
    <definedName name="BExEPYT6VDSMR8MU2341Q5GM2Y9V" localSheetId="5" hidden="1">#REF!</definedName>
    <definedName name="BExEPYT6VDSMR8MU2341Q5GM2Y9V" hidden="1">#REF!</definedName>
    <definedName name="BExEQ2ENYLMY8K1796XBB31CJHNN" localSheetId="0" hidden="1">#REF!</definedName>
    <definedName name="BExEQ2ENYLMY8K1796XBB31CJHNN" localSheetId="2" hidden="1">#REF!</definedName>
    <definedName name="BExEQ2ENYLMY8K1796XBB31CJHNN" localSheetId="5" hidden="1">#REF!</definedName>
    <definedName name="BExEQ2ENYLMY8K1796XBB31CJHNN" hidden="1">#REF!</definedName>
    <definedName name="BExEQ2PFE4N40LEPGDPS90WDL6BN" localSheetId="0" hidden="1">#REF!</definedName>
    <definedName name="BExEQ2PFE4N40LEPGDPS90WDL6BN" localSheetId="2" hidden="1">#REF!</definedName>
    <definedName name="BExEQ2PFE4N40LEPGDPS90WDL6BN" localSheetId="5" hidden="1">#REF!</definedName>
    <definedName name="BExEQ2PFE4N40LEPGDPS90WDL6BN" hidden="1">#REF!</definedName>
    <definedName name="BExEQ2PFURT24NQYGYVE8NKX1EGA" localSheetId="0" hidden="1">#REF!</definedName>
    <definedName name="BExEQ2PFURT24NQYGYVE8NKX1EGA" localSheetId="2" hidden="1">#REF!</definedName>
    <definedName name="BExEQ2PFURT24NQYGYVE8NKX1EGA" localSheetId="5" hidden="1">#REF!</definedName>
    <definedName name="BExEQ2PFURT24NQYGYVE8NKX1EGA" hidden="1">#REF!</definedName>
    <definedName name="BExEQB8ZWXO6IIGOEPWTLOJGE2NR" localSheetId="0" hidden="1">#REF!</definedName>
    <definedName name="BExEQB8ZWXO6IIGOEPWTLOJGE2NR" localSheetId="2" hidden="1">#REF!</definedName>
    <definedName name="BExEQB8ZWXO6IIGOEPWTLOJGE2NR" localSheetId="5" hidden="1">#REF!</definedName>
    <definedName name="BExEQB8ZWXO6IIGOEPWTLOJGE2NR" hidden="1">#REF!</definedName>
    <definedName name="BExEQBZX0EL6LIKPY01197ACK65H" localSheetId="0" hidden="1">#REF!</definedName>
    <definedName name="BExEQBZX0EL6LIKPY01197ACK65H" localSheetId="2" hidden="1">#REF!</definedName>
    <definedName name="BExEQBZX0EL6LIKPY01197ACK65H" localSheetId="5" hidden="1">#REF!</definedName>
    <definedName name="BExEQBZX0EL6LIKPY01197ACK65H" hidden="1">#REF!</definedName>
    <definedName name="BExEQDXZALJLD4OBF74IKZBR13SR" localSheetId="0" hidden="1">#REF!</definedName>
    <definedName name="BExEQDXZALJLD4OBF74IKZBR13SR" localSheetId="2" hidden="1">#REF!</definedName>
    <definedName name="BExEQDXZALJLD4OBF74IKZBR13SR" localSheetId="5" hidden="1">#REF!</definedName>
    <definedName name="BExEQDXZALJLD4OBF74IKZBR13SR" hidden="1">#REF!</definedName>
    <definedName name="BExEQE3GC6W9CGTSGR7X502XUI5L" localSheetId="0" hidden="1">#REF!</definedName>
    <definedName name="BExEQE3GC6W9CGTSGR7X502XUI5L" localSheetId="2" hidden="1">#REF!</definedName>
    <definedName name="BExEQE3GC6W9CGTSGR7X502XUI5L" localSheetId="5" hidden="1">#REF!</definedName>
    <definedName name="BExEQE3GC6W9CGTSGR7X502XUI5L" hidden="1">#REF!</definedName>
    <definedName name="BExEQFLE2RPWGMWQAI4JMKUEFRPT" localSheetId="0" hidden="1">#REF!</definedName>
    <definedName name="BExEQFLE2RPWGMWQAI4JMKUEFRPT" localSheetId="2" hidden="1">#REF!</definedName>
    <definedName name="BExEQFLE2RPWGMWQAI4JMKUEFRPT" localSheetId="5" hidden="1">#REF!</definedName>
    <definedName name="BExEQFLE2RPWGMWQAI4JMKUEFRPT" hidden="1">#REF!</definedName>
    <definedName name="BExEQK38GYRBUH7XFJUH04UET47Q" localSheetId="0" hidden="1">#REF!</definedName>
    <definedName name="BExEQK38GYRBUH7XFJUH04UET47Q" localSheetId="2" hidden="1">#REF!</definedName>
    <definedName name="BExEQK38GYRBUH7XFJUH04UET47Q" localSheetId="5" hidden="1">#REF!</definedName>
    <definedName name="BExEQK38GYRBUH7XFJUH04UET47Q" hidden="1">#REF!</definedName>
    <definedName name="BExEQKE1O2TX2P7ZGJMB9VWDXWO4" localSheetId="0" hidden="1">#REF!</definedName>
    <definedName name="BExEQKE1O2TX2P7ZGJMB9VWDXWO4" localSheetId="2" hidden="1">#REF!</definedName>
    <definedName name="BExEQKE1O2TX2P7ZGJMB9VWDXWO4" localSheetId="5" hidden="1">#REF!</definedName>
    <definedName name="BExEQKE1O2TX2P7ZGJMB9VWDXWO4" hidden="1">#REF!</definedName>
    <definedName name="BExEQTZAP8R69U31W4LKGTKKGKQE" localSheetId="0" hidden="1">#REF!</definedName>
    <definedName name="BExEQTZAP8R69U31W4LKGTKKGKQE" localSheetId="2" hidden="1">#REF!</definedName>
    <definedName name="BExEQTZAP8R69U31W4LKGTKKGKQE" localSheetId="5" hidden="1">#REF!</definedName>
    <definedName name="BExEQTZAP8R69U31W4LKGTKKGKQE" hidden="1">#REF!</definedName>
    <definedName name="BExEQU4RR1SZE5XJ90D8ZQ8KRZFG" localSheetId="0" hidden="1">#REF!</definedName>
    <definedName name="BExEQU4RR1SZE5XJ90D8ZQ8KRZFG" localSheetId="2" hidden="1">#REF!</definedName>
    <definedName name="BExEQU4RR1SZE5XJ90D8ZQ8KRZFG" localSheetId="5" hidden="1">#REF!</definedName>
    <definedName name="BExEQU4RR1SZE5XJ90D8ZQ8KRZFG" hidden="1">#REF!</definedName>
    <definedName name="BExER2O72H1F9WV6S1J04C15PXX7" localSheetId="0" hidden="1">#REF!</definedName>
    <definedName name="BExER2O72H1F9WV6S1J04C15PXX7" localSheetId="2" hidden="1">#REF!</definedName>
    <definedName name="BExER2O72H1F9WV6S1J04C15PXX7" localSheetId="5" hidden="1">#REF!</definedName>
    <definedName name="BExER2O72H1F9WV6S1J04C15PXX7" hidden="1">#REF!</definedName>
    <definedName name="BExERFEPB2LP5DWH3DNZJF8R0AK9" localSheetId="0" hidden="1">#REF!</definedName>
    <definedName name="BExERFEPB2LP5DWH3DNZJF8R0AK9" localSheetId="2" hidden="1">#REF!</definedName>
    <definedName name="BExERFEPB2LP5DWH3DNZJF8R0AK9" localSheetId="5" hidden="1">#REF!</definedName>
    <definedName name="BExERFEPB2LP5DWH3DNZJF8R0AK9" hidden="1">#REF!</definedName>
    <definedName name="BExERRUIKIOATPZ9U4HQ0V52RJAU" localSheetId="0" hidden="1">#REF!</definedName>
    <definedName name="BExERRUIKIOATPZ9U4HQ0V52RJAU" localSheetId="2" hidden="1">#REF!</definedName>
    <definedName name="BExERRUIKIOATPZ9U4HQ0V52RJAU" localSheetId="5" hidden="1">#REF!</definedName>
    <definedName name="BExERRUIKIOATPZ9U4HQ0V52RJAU" hidden="1">#REF!</definedName>
    <definedName name="BExERSANFNM1O7T65PC5MJ301YET" localSheetId="0" hidden="1">#REF!</definedName>
    <definedName name="BExERSANFNM1O7T65PC5MJ301YET" localSheetId="2" hidden="1">#REF!</definedName>
    <definedName name="BExERSANFNM1O7T65PC5MJ301YET" localSheetId="5" hidden="1">#REF!</definedName>
    <definedName name="BExERSANFNM1O7T65PC5MJ301YET" hidden="1">#REF!</definedName>
    <definedName name="BExERTNAJZ59DKI5JCRPJKMWW067" localSheetId="0" hidden="1">#REF!</definedName>
    <definedName name="BExERTNAJZ59DKI5JCRPJKMWW067" localSheetId="2" hidden="1">#REF!</definedName>
    <definedName name="BExERTNAJZ59DKI5JCRPJKMWW067" localSheetId="5" hidden="1">#REF!</definedName>
    <definedName name="BExERTNAJZ59DKI5JCRPJKMWW067" hidden="1">#REF!</definedName>
    <definedName name="BExERWCEBKQRYWRQLYJ4UCMMKTHG" localSheetId="0" hidden="1">[22]Table!#REF!</definedName>
    <definedName name="BExERWCEBKQRYWRQLYJ4UCMMKTHG" localSheetId="2" hidden="1">[22]Table!#REF!</definedName>
    <definedName name="BExERWCEBKQRYWRQLYJ4UCMMKTHG" localSheetId="5" hidden="1">[22]Table!#REF!</definedName>
    <definedName name="BExERWCEBKQRYWRQLYJ4UCMMKTHG" hidden="1">[22]Table!#REF!</definedName>
    <definedName name="BExES1QK2RJM42AWEVW7RIMFEW0F" localSheetId="0" hidden="1">#REF!</definedName>
    <definedName name="BExES1QK2RJM42AWEVW7RIMFEW0F" localSheetId="2" hidden="1">#REF!</definedName>
    <definedName name="BExES1QK2RJM42AWEVW7RIMFEW0F" localSheetId="5" hidden="1">#REF!</definedName>
    <definedName name="BExES1QK2RJM42AWEVW7RIMFEW0F" hidden="1">#REF!</definedName>
    <definedName name="BExES44RHHDL3V7FLV6M20834WF1" localSheetId="0" hidden="1">#REF!</definedName>
    <definedName name="BExES44RHHDL3V7FLV6M20834WF1" localSheetId="2" hidden="1">#REF!</definedName>
    <definedName name="BExES44RHHDL3V7FLV6M20834WF1" localSheetId="5" hidden="1">#REF!</definedName>
    <definedName name="BExES44RHHDL3V7FLV6M20834WF1" hidden="1">#REF!</definedName>
    <definedName name="BExES4A7VE2X3RYYTVRLKZD4I7WU" localSheetId="0" hidden="1">#REF!</definedName>
    <definedName name="BExES4A7VE2X3RYYTVRLKZD4I7WU" localSheetId="2" hidden="1">#REF!</definedName>
    <definedName name="BExES4A7VE2X3RYYTVRLKZD4I7WU" localSheetId="5" hidden="1">#REF!</definedName>
    <definedName name="BExES4A7VE2X3RYYTVRLKZD4I7WU" hidden="1">#REF!</definedName>
    <definedName name="BExES6ZC8R7PHJ21OVJFLIR7DY30" localSheetId="0" hidden="1">#REF!</definedName>
    <definedName name="BExES6ZC8R7PHJ21OVJFLIR7DY30" localSheetId="2" hidden="1">#REF!</definedName>
    <definedName name="BExES6ZC8R7PHJ21OVJFLIR7DY30" localSheetId="5" hidden="1">#REF!</definedName>
    <definedName name="BExES6ZC8R7PHJ21OVJFLIR7DY30" hidden="1">#REF!</definedName>
    <definedName name="BExESEH25TCNEETUCSRK8DYHROYY" localSheetId="0" hidden="1">#REF!</definedName>
    <definedName name="BExESEH25TCNEETUCSRK8DYHROYY" localSheetId="2" hidden="1">#REF!</definedName>
    <definedName name="BExESEH25TCNEETUCSRK8DYHROYY" localSheetId="5" hidden="1">#REF!</definedName>
    <definedName name="BExESEH25TCNEETUCSRK8DYHROYY" hidden="1">#REF!</definedName>
    <definedName name="BExESMKD95A649M0WRSG6CXXP326" localSheetId="0" hidden="1">#REF!</definedName>
    <definedName name="BExESMKD95A649M0WRSG6CXXP326" localSheetId="2" hidden="1">#REF!</definedName>
    <definedName name="BExESMKD95A649M0WRSG6CXXP326" localSheetId="5" hidden="1">#REF!</definedName>
    <definedName name="BExESMKD95A649M0WRSG6CXXP326" hidden="1">#REF!</definedName>
    <definedName name="BExESR27ZXJG5VMY4PR9D940VS7T" localSheetId="0" hidden="1">#REF!</definedName>
    <definedName name="BExESR27ZXJG5VMY4PR9D940VS7T" localSheetId="2" hidden="1">#REF!</definedName>
    <definedName name="BExESR27ZXJG5VMY4PR9D940VS7T" localSheetId="5" hidden="1">#REF!</definedName>
    <definedName name="BExESR27ZXJG5VMY4PR9D940VS7T" hidden="1">#REF!</definedName>
    <definedName name="BExESZ03KXL8DQ2591HLR56ZML94" localSheetId="0" hidden="1">#REF!</definedName>
    <definedName name="BExESZ03KXL8DQ2591HLR56ZML94" localSheetId="2" hidden="1">#REF!</definedName>
    <definedName name="BExESZ03KXL8DQ2591HLR56ZML94" localSheetId="5" hidden="1">#REF!</definedName>
    <definedName name="BExESZ03KXL8DQ2591HLR56ZML94" hidden="1">#REF!</definedName>
    <definedName name="BExESZAW5N443NRTKIP59OEI1CR6" localSheetId="0" hidden="1">#REF!</definedName>
    <definedName name="BExESZAW5N443NRTKIP59OEI1CR6" localSheetId="2" hidden="1">#REF!</definedName>
    <definedName name="BExESZAW5N443NRTKIP59OEI1CR6" localSheetId="5" hidden="1">#REF!</definedName>
    <definedName name="BExESZAW5N443NRTKIP59OEI1CR6" hidden="1">#REF!</definedName>
    <definedName name="BExET3HXQ60A4O2OLKX8QNXRI6LQ" localSheetId="0" hidden="1">#REF!</definedName>
    <definedName name="BExET3HXQ60A4O2OLKX8QNXRI6LQ" localSheetId="2" hidden="1">#REF!</definedName>
    <definedName name="BExET3HXQ60A4O2OLKX8QNXRI6LQ" localSheetId="5" hidden="1">#REF!</definedName>
    <definedName name="BExET3HXQ60A4O2OLKX8QNXRI6LQ" hidden="1">#REF!</definedName>
    <definedName name="BExET3SPX08PMIJ6NN1UTG16Y6O2" localSheetId="0" hidden="1">#REF!</definedName>
    <definedName name="BExET3SPX08PMIJ6NN1UTG16Y6O2" localSheetId="2" hidden="1">#REF!</definedName>
    <definedName name="BExET3SPX08PMIJ6NN1UTG16Y6O2" localSheetId="5" hidden="1">#REF!</definedName>
    <definedName name="BExET3SPX08PMIJ6NN1UTG16Y6O2" hidden="1">#REF!</definedName>
    <definedName name="BExETA3B1FCIOA80H94K90FWXQKE" localSheetId="0" hidden="1">#REF!</definedName>
    <definedName name="BExETA3B1FCIOA80H94K90FWXQKE" localSheetId="2" hidden="1">#REF!</definedName>
    <definedName name="BExETA3B1FCIOA80H94K90FWXQKE" localSheetId="5" hidden="1">#REF!</definedName>
    <definedName name="BExETA3B1FCIOA80H94K90FWXQKE" hidden="1">#REF!</definedName>
    <definedName name="BExETAZOYT4CJIT8RRKC9F2HJG1D" localSheetId="0" hidden="1">#REF!</definedName>
    <definedName name="BExETAZOYT4CJIT8RRKC9F2HJG1D" localSheetId="2" hidden="1">#REF!</definedName>
    <definedName name="BExETAZOYT4CJIT8RRKC9F2HJG1D" localSheetId="5" hidden="1">#REF!</definedName>
    <definedName name="BExETAZOYT4CJIT8RRKC9F2HJG1D" hidden="1">#REF!</definedName>
    <definedName name="BExETDZJZBM897WV9SJ54R7KH7MG" localSheetId="0" hidden="1">#REF!</definedName>
    <definedName name="BExETDZJZBM897WV9SJ54R7KH7MG" localSheetId="2" hidden="1">#REF!</definedName>
    <definedName name="BExETDZJZBM897WV9SJ54R7KH7MG" localSheetId="5" hidden="1">#REF!</definedName>
    <definedName name="BExETDZJZBM897WV9SJ54R7KH7MG" hidden="1">#REF!</definedName>
    <definedName name="BExETDZKK8E89XXW4SLL9AY29YEZ" localSheetId="0" hidden="1">#REF!</definedName>
    <definedName name="BExETDZKK8E89XXW4SLL9AY29YEZ" localSheetId="2" hidden="1">#REF!</definedName>
    <definedName name="BExETDZKK8E89XXW4SLL9AY29YEZ" localSheetId="5" hidden="1">#REF!</definedName>
    <definedName name="BExETDZKK8E89XXW4SLL9AY29YEZ" hidden="1">#REF!</definedName>
    <definedName name="BExETF6QD5A9GEINE1KZRRC2LXWM" localSheetId="0" hidden="1">#REF!</definedName>
    <definedName name="BExETF6QD5A9GEINE1KZRRC2LXWM" localSheetId="2" hidden="1">#REF!</definedName>
    <definedName name="BExETF6QD5A9GEINE1KZRRC2LXWM" localSheetId="5" hidden="1">#REF!</definedName>
    <definedName name="BExETF6QD5A9GEINE1KZRRC2LXWM" hidden="1">#REF!</definedName>
    <definedName name="BExETQ9XRXLUACN82805SPSPNKHI" localSheetId="0" hidden="1">#REF!</definedName>
    <definedName name="BExETQ9XRXLUACN82805SPSPNKHI" localSheetId="2" hidden="1">#REF!</definedName>
    <definedName name="BExETQ9XRXLUACN82805SPSPNKHI" localSheetId="5" hidden="1">#REF!</definedName>
    <definedName name="BExETQ9XRXLUACN82805SPSPNKHI" hidden="1">#REF!</definedName>
    <definedName name="BExETR0YRMOR63E6DHLEHV9QVVON" localSheetId="0" hidden="1">#REF!</definedName>
    <definedName name="BExETR0YRMOR63E6DHLEHV9QVVON" localSheetId="2" hidden="1">#REF!</definedName>
    <definedName name="BExETR0YRMOR63E6DHLEHV9QVVON" localSheetId="5" hidden="1">#REF!</definedName>
    <definedName name="BExETR0YRMOR63E6DHLEHV9QVVON" hidden="1">#REF!</definedName>
    <definedName name="BExETU66ISCWFE06X0BBMH4H32HS" localSheetId="0" hidden="1">#REF!</definedName>
    <definedName name="BExETU66ISCWFE06X0BBMH4H32HS" localSheetId="2" hidden="1">#REF!</definedName>
    <definedName name="BExETU66ISCWFE06X0BBMH4H32HS" localSheetId="5" hidden="1">#REF!</definedName>
    <definedName name="BExETU66ISCWFE06X0BBMH4H32HS" hidden="1">#REF!</definedName>
    <definedName name="BExETVTGY38YXYYF7N73OYN6FYY3" localSheetId="0" hidden="1">#REF!</definedName>
    <definedName name="BExETVTGY38YXYYF7N73OYN6FYY3" localSheetId="2" hidden="1">#REF!</definedName>
    <definedName name="BExETVTGY38YXYYF7N73OYN6FYY3" localSheetId="5" hidden="1">#REF!</definedName>
    <definedName name="BExETVTGY38YXYYF7N73OYN6FYY3" hidden="1">#REF!</definedName>
    <definedName name="BExEUNE4T242Y59C6MS28MXEUGCP" localSheetId="0" hidden="1">#REF!</definedName>
    <definedName name="BExEUNE4T242Y59C6MS28MXEUGCP" localSheetId="2" hidden="1">#REF!</definedName>
    <definedName name="BExEUNE4T242Y59C6MS28MXEUGCP" localSheetId="5" hidden="1">#REF!</definedName>
    <definedName name="BExEUNE4T242Y59C6MS28MXEUGCP" hidden="1">#REF!</definedName>
    <definedName name="BExEV1H9B1FRT8LPRHN7ODLAOI8T" localSheetId="0" hidden="1">'[21]10.08.4 -2008 Capital'!#REF!</definedName>
    <definedName name="BExEV1H9B1FRT8LPRHN7ODLAOI8T" localSheetId="2" hidden="1">'[21]10.08.4 -2008 Capital'!#REF!</definedName>
    <definedName name="BExEV1H9B1FRT8LPRHN7ODLAOI8T" localSheetId="5" hidden="1">'[21]10.08.4 -2008 Capital'!#REF!</definedName>
    <definedName name="BExEV1H9B1FRT8LPRHN7ODLAOI8T" hidden="1">'[21]10.08.4 -2008 Capital'!#REF!</definedName>
    <definedName name="BExEV2TP7NA3ZR6RJGH5ER370OUM" localSheetId="0" hidden="1">#REF!</definedName>
    <definedName name="BExEV2TP7NA3ZR6RJGH5ER370OUM" localSheetId="2" hidden="1">#REF!</definedName>
    <definedName name="BExEV2TP7NA3ZR6RJGH5ER370OUM" localSheetId="5" hidden="1">#REF!</definedName>
    <definedName name="BExEV2TP7NA3ZR6RJGH5ER370OUM" hidden="1">#REF!</definedName>
    <definedName name="BExEV69USLNYO2QRJRC0J92XUF00" localSheetId="0" hidden="1">#REF!</definedName>
    <definedName name="BExEV69USLNYO2QRJRC0J92XUF00" localSheetId="2" hidden="1">#REF!</definedName>
    <definedName name="BExEV69USLNYO2QRJRC0J92XUF00" localSheetId="5" hidden="1">#REF!</definedName>
    <definedName name="BExEV69USLNYO2QRJRC0J92XUF00" hidden="1">#REF!</definedName>
    <definedName name="BExEV6KNTQOCFD7GV726XQEVQ7R6" localSheetId="0" hidden="1">#REF!</definedName>
    <definedName name="BExEV6KNTQOCFD7GV726XQEVQ7R6" localSheetId="2" hidden="1">#REF!</definedName>
    <definedName name="BExEV6KNTQOCFD7GV726XQEVQ7R6" localSheetId="5" hidden="1">#REF!</definedName>
    <definedName name="BExEV6KNTQOCFD7GV726XQEVQ7R6" hidden="1">#REF!</definedName>
    <definedName name="BExEV6VGM4POO9QT9KH3QA3VYCWM" localSheetId="0" hidden="1">#REF!</definedName>
    <definedName name="BExEV6VGM4POO9QT9KH3QA3VYCWM" localSheetId="2" hidden="1">#REF!</definedName>
    <definedName name="BExEV6VGM4POO9QT9KH3QA3VYCWM" localSheetId="5" hidden="1">#REF!</definedName>
    <definedName name="BExEV6VGM4POO9QT9KH3QA3VYCWM" hidden="1">#REF!</definedName>
    <definedName name="BExEV7MBFVP1I7TO351C06LT5IXR" localSheetId="0" hidden="1">#REF!</definedName>
    <definedName name="BExEV7MBFVP1I7TO351C06LT5IXR" localSheetId="2" hidden="1">#REF!</definedName>
    <definedName name="BExEV7MBFVP1I7TO351C06LT5IXR" localSheetId="5" hidden="1">#REF!</definedName>
    <definedName name="BExEV7MBFVP1I7TO351C06LT5IXR" hidden="1">#REF!</definedName>
    <definedName name="BExEVET98G3FU6QBF9LHYWSAMV0O" localSheetId="0" hidden="1">#REF!</definedName>
    <definedName name="BExEVET98G3FU6QBF9LHYWSAMV0O" localSheetId="2" hidden="1">#REF!</definedName>
    <definedName name="BExEVET98G3FU6QBF9LHYWSAMV0O" localSheetId="5" hidden="1">#REF!</definedName>
    <definedName name="BExEVET98G3FU6QBF9LHYWSAMV0O" hidden="1">#REF!</definedName>
    <definedName name="BExEVNCUT0PDUYNJH7G6BSEWZOT2" localSheetId="0" hidden="1">#REF!</definedName>
    <definedName name="BExEVNCUT0PDUYNJH7G6BSEWZOT2" localSheetId="2" hidden="1">#REF!</definedName>
    <definedName name="BExEVNCUT0PDUYNJH7G6BSEWZOT2" localSheetId="5" hidden="1">#REF!</definedName>
    <definedName name="BExEVNCUT0PDUYNJH7G6BSEWZOT2" hidden="1">#REF!</definedName>
    <definedName name="BExEVPGF4V5J0WQRZKUM8F9TTKZJ" localSheetId="0" hidden="1">#REF!</definedName>
    <definedName name="BExEVPGF4V5J0WQRZKUM8F9TTKZJ" localSheetId="2" hidden="1">#REF!</definedName>
    <definedName name="BExEVPGF4V5J0WQRZKUM8F9TTKZJ" localSheetId="5" hidden="1">#REF!</definedName>
    <definedName name="BExEVPGF4V5J0WQRZKUM8F9TTKZJ" hidden="1">#REF!</definedName>
    <definedName name="BExEVPWH8S9GER9M14SPIT6XZ8SG" localSheetId="0" hidden="1">#REF!</definedName>
    <definedName name="BExEVPWH8S9GER9M14SPIT6XZ8SG" localSheetId="2" hidden="1">#REF!</definedName>
    <definedName name="BExEVPWH8S9GER9M14SPIT6XZ8SG" localSheetId="5" hidden="1">#REF!</definedName>
    <definedName name="BExEVPWH8S9GER9M14SPIT6XZ8SG" hidden="1">#REF!</definedName>
    <definedName name="BExEVSLKRULT27602UIM13PGVL2R" localSheetId="0" hidden="1">#REF!</definedName>
    <definedName name="BExEVSLKRULT27602UIM13PGVL2R" localSheetId="2" hidden="1">#REF!</definedName>
    <definedName name="BExEVSLKRULT27602UIM13PGVL2R" localSheetId="5" hidden="1">#REF!</definedName>
    <definedName name="BExEVSLKRULT27602UIM13PGVL2R" hidden="1">#REF!</definedName>
    <definedName name="BExEVVLIEVWYRF2UUC1H0H5QU1CP" localSheetId="0" hidden="1">#REF!</definedName>
    <definedName name="BExEVVLIEVWYRF2UUC1H0H5QU1CP" localSheetId="2" hidden="1">#REF!</definedName>
    <definedName name="BExEVVLIEVWYRF2UUC1H0H5QU1CP" localSheetId="5" hidden="1">#REF!</definedName>
    <definedName name="BExEVVLIEVWYRF2UUC1H0H5QU1CP" hidden="1">#REF!</definedName>
    <definedName name="BExEVWCKO8T84GW9Z3X47915XKSH" localSheetId="0" hidden="1">#REF!</definedName>
    <definedName name="BExEVWCKO8T84GW9Z3X47915XKSH" localSheetId="2" hidden="1">#REF!</definedName>
    <definedName name="BExEVWCKO8T84GW9Z3X47915XKSH" localSheetId="5" hidden="1">#REF!</definedName>
    <definedName name="BExEVWCKO8T84GW9Z3X47915XKSH" hidden="1">#REF!</definedName>
    <definedName name="BExEVZSJWMZ5L2ZE7AZC57CXKW6T" localSheetId="0" hidden="1">#REF!</definedName>
    <definedName name="BExEVZSJWMZ5L2ZE7AZC57CXKW6T" localSheetId="2" hidden="1">#REF!</definedName>
    <definedName name="BExEVZSJWMZ5L2ZE7AZC57CXKW6T" localSheetId="5" hidden="1">#REF!</definedName>
    <definedName name="BExEVZSJWMZ5L2ZE7AZC57CXKW6T" hidden="1">#REF!</definedName>
    <definedName name="BExEW0JL1GFFCXMDGW54CI7Y8FZN" localSheetId="0" hidden="1">#REF!</definedName>
    <definedName name="BExEW0JL1GFFCXMDGW54CI7Y8FZN" localSheetId="2" hidden="1">#REF!</definedName>
    <definedName name="BExEW0JL1GFFCXMDGW54CI7Y8FZN" localSheetId="5" hidden="1">#REF!</definedName>
    <definedName name="BExEW0JL1GFFCXMDGW54CI7Y8FZN" hidden="1">#REF!</definedName>
    <definedName name="BExEW5SCJJRAF57MFJ81MB2U6K1N" localSheetId="0" hidden="1">'[21]10.08.4 -2008 Capital'!#REF!</definedName>
    <definedName name="BExEW5SCJJRAF57MFJ81MB2U6K1N" localSheetId="2" hidden="1">'[21]10.08.4 -2008 Capital'!#REF!</definedName>
    <definedName name="BExEW5SCJJRAF57MFJ81MB2U6K1N" localSheetId="5" hidden="1">'[21]10.08.4 -2008 Capital'!#REF!</definedName>
    <definedName name="BExEW5SCJJRAF57MFJ81MB2U6K1N" hidden="1">'[21]10.08.4 -2008 Capital'!#REF!</definedName>
    <definedName name="BExEW68M9WL8214QH9C7VCK7BN08" localSheetId="0" hidden="1">#REF!</definedName>
    <definedName name="BExEW68M9WL8214QH9C7VCK7BN08" localSheetId="2" hidden="1">#REF!</definedName>
    <definedName name="BExEW68M9WL8214QH9C7VCK7BN08" localSheetId="5" hidden="1">#REF!</definedName>
    <definedName name="BExEW68M9WL8214QH9C7VCK7BN08" hidden="1">#REF!</definedName>
    <definedName name="BExEW8C5SY1NQL4BKYZVXQ6JPR0W" localSheetId="0" hidden="1">#REF!</definedName>
    <definedName name="BExEW8C5SY1NQL4BKYZVXQ6JPR0W" localSheetId="2" hidden="1">#REF!</definedName>
    <definedName name="BExEW8C5SY1NQL4BKYZVXQ6JPR0W" localSheetId="5" hidden="1">#REF!</definedName>
    <definedName name="BExEW8C5SY1NQL4BKYZVXQ6JPR0W" hidden="1">#REF!</definedName>
    <definedName name="BExEW8HFKH6F47KIHYBDRUEFZ2ZZ" localSheetId="0" hidden="1">#REF!</definedName>
    <definedName name="BExEW8HFKH6F47KIHYBDRUEFZ2ZZ" localSheetId="2" hidden="1">#REF!</definedName>
    <definedName name="BExEW8HFKH6F47KIHYBDRUEFZ2ZZ" localSheetId="5" hidden="1">#REF!</definedName>
    <definedName name="BExEW8HFKH6F47KIHYBDRUEFZ2ZZ" hidden="1">#REF!</definedName>
    <definedName name="BExEWLO75K95C6IRKHXSP7VP81T4" localSheetId="0" hidden="1">#REF!</definedName>
    <definedName name="BExEWLO75K95C6IRKHXSP7VP81T4" localSheetId="2" hidden="1">#REF!</definedName>
    <definedName name="BExEWLO75K95C6IRKHXSP7VP81T4" localSheetId="5" hidden="1">#REF!</definedName>
    <definedName name="BExEWLO75K95C6IRKHXSP7VP81T4" hidden="1">#REF!</definedName>
    <definedName name="BExEWNBGQS1U2LW3W84T4LSJ9K00" localSheetId="0" hidden="1">#REF!</definedName>
    <definedName name="BExEWNBGQS1U2LW3W84T4LSJ9K00" localSheetId="2" hidden="1">#REF!</definedName>
    <definedName name="BExEWNBGQS1U2LW3W84T4LSJ9K00" localSheetId="5" hidden="1">#REF!</definedName>
    <definedName name="BExEWNBGQS1U2LW3W84T4LSJ9K00" hidden="1">#REF!</definedName>
    <definedName name="BExEWO7STL7HNZSTY8VQBPTX1WK6" localSheetId="0" hidden="1">#REF!</definedName>
    <definedName name="BExEWO7STL7HNZSTY8VQBPTX1WK6" localSheetId="2" hidden="1">#REF!</definedName>
    <definedName name="BExEWO7STL7HNZSTY8VQBPTX1WK6" localSheetId="5" hidden="1">#REF!</definedName>
    <definedName name="BExEWO7STL7HNZSTY8VQBPTX1WK6" hidden="1">#REF!</definedName>
    <definedName name="BExEWQ0M1N3KMKTDJ73H10QSG4W1" localSheetId="0" hidden="1">#REF!</definedName>
    <definedName name="BExEWQ0M1N3KMKTDJ73H10QSG4W1" localSheetId="2" hidden="1">#REF!</definedName>
    <definedName name="BExEWQ0M1N3KMKTDJ73H10QSG4W1" localSheetId="5" hidden="1">#REF!</definedName>
    <definedName name="BExEWQ0M1N3KMKTDJ73H10QSG4W1" hidden="1">#REF!</definedName>
    <definedName name="BExEWRTB911TBBZNA61Y44XXUP7N" localSheetId="0" hidden="1">#REF!</definedName>
    <definedName name="BExEWRTB911TBBZNA61Y44XXUP7N" localSheetId="2" hidden="1">#REF!</definedName>
    <definedName name="BExEWRTB911TBBZNA61Y44XXUP7N" localSheetId="5" hidden="1">#REF!</definedName>
    <definedName name="BExEWRTB911TBBZNA61Y44XXUP7N" hidden="1">#REF!</definedName>
    <definedName name="BExEWY3WYCWEMX9F15OWWUSC6ITZ" localSheetId="0" hidden="1">#REF!</definedName>
    <definedName name="BExEWY3WYCWEMX9F15OWWUSC6ITZ" localSheetId="2" hidden="1">#REF!</definedName>
    <definedName name="BExEWY3WYCWEMX9F15OWWUSC6ITZ" localSheetId="5" hidden="1">#REF!</definedName>
    <definedName name="BExEWY3WYCWEMX9F15OWWUSC6ITZ" hidden="1">#REF!</definedName>
    <definedName name="BExEX25M63XO5LQD9ZS2VHQ0U8SR" localSheetId="0" hidden="1">#REF!</definedName>
    <definedName name="BExEX25M63XO5LQD9ZS2VHQ0U8SR" localSheetId="2" hidden="1">#REF!</definedName>
    <definedName name="BExEX25M63XO5LQD9ZS2VHQ0U8SR" localSheetId="5" hidden="1">#REF!</definedName>
    <definedName name="BExEX25M63XO5LQD9ZS2VHQ0U8SR" hidden="1">#REF!</definedName>
    <definedName name="BExEX85F3OSW8NSCYGYPS9372Z1Q" localSheetId="0" hidden="1">#REF!</definedName>
    <definedName name="BExEX85F3OSW8NSCYGYPS9372Z1Q" localSheetId="2" hidden="1">#REF!</definedName>
    <definedName name="BExEX85F3OSW8NSCYGYPS9372Z1Q" localSheetId="5" hidden="1">#REF!</definedName>
    <definedName name="BExEX85F3OSW8NSCYGYPS9372Z1Q" hidden="1">#REF!</definedName>
    <definedName name="BExEX9HWY2G6928ZVVVQF77QCM2C" localSheetId="0" hidden="1">#REF!</definedName>
    <definedName name="BExEX9HWY2G6928ZVVVQF77QCM2C" localSheetId="2" hidden="1">#REF!</definedName>
    <definedName name="BExEX9HWY2G6928ZVVVQF77QCM2C" localSheetId="5" hidden="1">#REF!</definedName>
    <definedName name="BExEX9HWY2G6928ZVVVQF77QCM2C" hidden="1">#REF!</definedName>
    <definedName name="BExEXBQWAYKMVBRJRHB8PFCSYFVN" localSheetId="0" hidden="1">#REF!</definedName>
    <definedName name="BExEXBQWAYKMVBRJRHB8PFCSYFVN" localSheetId="2" hidden="1">#REF!</definedName>
    <definedName name="BExEXBQWAYKMVBRJRHB8PFCSYFVN" localSheetId="5" hidden="1">#REF!</definedName>
    <definedName name="BExEXBQWAYKMVBRJRHB8PFCSYFVN" hidden="1">#REF!</definedName>
    <definedName name="BExEXRBZ0DI9E2UFLLKYWGN66B61" localSheetId="0" hidden="1">#REF!</definedName>
    <definedName name="BExEXRBZ0DI9E2UFLLKYWGN66B61" localSheetId="2" hidden="1">#REF!</definedName>
    <definedName name="BExEXRBZ0DI9E2UFLLKYWGN66B61" localSheetId="5" hidden="1">#REF!</definedName>
    <definedName name="BExEXRBZ0DI9E2UFLLKYWGN66B61" hidden="1">#REF!</definedName>
    <definedName name="BExEY3GVGXSA8OTWWVC0OOM3N7EO" localSheetId="0" hidden="1">#REF!</definedName>
    <definedName name="BExEY3GVGXSA8OTWWVC0OOM3N7EO" localSheetId="2" hidden="1">#REF!</definedName>
    <definedName name="BExEY3GVGXSA8OTWWVC0OOM3N7EO" localSheetId="5" hidden="1">#REF!</definedName>
    <definedName name="BExEY3GVGXSA8OTWWVC0OOM3N7EO" hidden="1">#REF!</definedName>
    <definedName name="BExEYLG9FL9V1JPPNZ3FUDNSEJ4V" localSheetId="0" hidden="1">#REF!</definedName>
    <definedName name="BExEYLG9FL9V1JPPNZ3FUDNSEJ4V" localSheetId="2" hidden="1">#REF!</definedName>
    <definedName name="BExEYLG9FL9V1JPPNZ3FUDNSEJ4V" localSheetId="5" hidden="1">#REF!</definedName>
    <definedName name="BExEYLG9FL9V1JPPNZ3FUDNSEJ4V" hidden="1">#REF!</definedName>
    <definedName name="BExEYOW8C1B3OUUCIGEC7L8OOW1Z" localSheetId="0" hidden="1">#REF!</definedName>
    <definedName name="BExEYOW8C1B3OUUCIGEC7L8OOW1Z" localSheetId="2" hidden="1">#REF!</definedName>
    <definedName name="BExEYOW8C1B3OUUCIGEC7L8OOW1Z" localSheetId="5" hidden="1">#REF!</definedName>
    <definedName name="BExEYOW8C1B3OUUCIGEC7L8OOW1Z" hidden="1">#REF!</definedName>
    <definedName name="BExEYUQJXZT6N5HJH8ACJF6SRWEE" localSheetId="0" hidden="1">#REF!</definedName>
    <definedName name="BExEYUQJXZT6N5HJH8ACJF6SRWEE" localSheetId="2" hidden="1">#REF!</definedName>
    <definedName name="BExEYUQJXZT6N5HJH8ACJF6SRWEE" localSheetId="5" hidden="1">#REF!</definedName>
    <definedName name="BExEYUQJXZT6N5HJH8ACJF6SRWEE" hidden="1">#REF!</definedName>
    <definedName name="BExEZ1S6VZCG01ZPLBSS9Z1SBOJ2" localSheetId="0" hidden="1">#REF!</definedName>
    <definedName name="BExEZ1S6VZCG01ZPLBSS9Z1SBOJ2" localSheetId="2" hidden="1">#REF!</definedName>
    <definedName name="BExEZ1S6VZCG01ZPLBSS9Z1SBOJ2" localSheetId="5" hidden="1">#REF!</definedName>
    <definedName name="BExEZ1S6VZCG01ZPLBSS9Z1SBOJ2" hidden="1">#REF!</definedName>
    <definedName name="BExEZGBFNJR8DLPN0V11AU22L6WY" localSheetId="0" hidden="1">#REF!</definedName>
    <definedName name="BExEZGBFNJR8DLPN0V11AU22L6WY" localSheetId="2" hidden="1">#REF!</definedName>
    <definedName name="BExEZGBFNJR8DLPN0V11AU22L6WY" localSheetId="5" hidden="1">#REF!</definedName>
    <definedName name="BExEZGBFNJR8DLPN0V11AU22L6WY" hidden="1">#REF!</definedName>
    <definedName name="BExF02Y3V3QEPO2XLDSK47APK9XJ" localSheetId="0" hidden="1">#REF!</definedName>
    <definedName name="BExF02Y3V3QEPO2XLDSK47APK9XJ" localSheetId="2" hidden="1">#REF!</definedName>
    <definedName name="BExF02Y3V3QEPO2XLDSK47APK9XJ" localSheetId="5" hidden="1">#REF!</definedName>
    <definedName name="BExF02Y3V3QEPO2XLDSK47APK9XJ" hidden="1">#REF!</definedName>
    <definedName name="BExF09OS91RT7N7IW8JLMZ121ZP3" localSheetId="0" hidden="1">#REF!</definedName>
    <definedName name="BExF09OS91RT7N7IW8JLMZ121ZP3" localSheetId="2" hidden="1">#REF!</definedName>
    <definedName name="BExF09OS91RT7N7IW8JLMZ121ZP3" localSheetId="5" hidden="1">#REF!</definedName>
    <definedName name="BExF09OS91RT7N7IW8JLMZ121ZP3" hidden="1">#REF!</definedName>
    <definedName name="BExF0JFE12J96ZPQZ2WHQZ66M1PC" localSheetId="0" hidden="1">#REF!</definedName>
    <definedName name="BExF0JFE12J96ZPQZ2WHQZ66M1PC" localSheetId="2" hidden="1">#REF!</definedName>
    <definedName name="BExF0JFE12J96ZPQZ2WHQZ66M1PC" localSheetId="5" hidden="1">#REF!</definedName>
    <definedName name="BExF0JFE12J96ZPQZ2WHQZ66M1PC" hidden="1">#REF!</definedName>
    <definedName name="BExF0LOEHV42P2DV7QL8O7HOQ3N9" localSheetId="0" hidden="1">#REF!</definedName>
    <definedName name="BExF0LOEHV42P2DV7QL8O7HOQ3N9" localSheetId="2" hidden="1">#REF!</definedName>
    <definedName name="BExF0LOEHV42P2DV7QL8O7HOQ3N9" localSheetId="5" hidden="1">#REF!</definedName>
    <definedName name="BExF0LOEHV42P2DV7QL8O7HOQ3N9" hidden="1">#REF!</definedName>
    <definedName name="BExF0MVJ4YGAIOT97BSBZTKKMJLO" localSheetId="0" hidden="1">#REF!</definedName>
    <definedName name="BExF0MVJ4YGAIOT97BSBZTKKMJLO" localSheetId="2" hidden="1">#REF!</definedName>
    <definedName name="BExF0MVJ4YGAIOT97BSBZTKKMJLO" localSheetId="5" hidden="1">#REF!</definedName>
    <definedName name="BExF0MVJ4YGAIOT97BSBZTKKMJLO" hidden="1">#REF!</definedName>
    <definedName name="BExF0WRM9VO25RLSO03ZOCE8H7K5" localSheetId="0" hidden="1">#REF!</definedName>
    <definedName name="BExF0WRM9VO25RLSO03ZOCE8H7K5" localSheetId="2" hidden="1">#REF!</definedName>
    <definedName name="BExF0WRM9VO25RLSO03ZOCE8H7K5" localSheetId="5" hidden="1">#REF!</definedName>
    <definedName name="BExF0WRM9VO25RLSO03ZOCE8H7K5" hidden="1">#REF!</definedName>
    <definedName name="BExF0ZRI7W4RSLIDLHTSM0AWXO3S" localSheetId="0" hidden="1">#REF!</definedName>
    <definedName name="BExF0ZRI7W4RSLIDLHTSM0AWXO3S" localSheetId="2" hidden="1">#REF!</definedName>
    <definedName name="BExF0ZRI7W4RSLIDLHTSM0AWXO3S" localSheetId="5" hidden="1">#REF!</definedName>
    <definedName name="BExF0ZRI7W4RSLIDLHTSM0AWXO3S" hidden="1">#REF!</definedName>
    <definedName name="BExF15RBGKENVWZEFUPEK40YBRA7" localSheetId="0" hidden="1">#REF!</definedName>
    <definedName name="BExF15RBGKENVWZEFUPEK40YBRA7" localSheetId="2" hidden="1">#REF!</definedName>
    <definedName name="BExF15RBGKENVWZEFUPEK40YBRA7" localSheetId="5" hidden="1">#REF!</definedName>
    <definedName name="BExF15RBGKENVWZEFUPEK40YBRA7" hidden="1">#REF!</definedName>
    <definedName name="BExF19CT3MMZZ2T5EWMDNG3UOJ01" localSheetId="0" hidden="1">#REF!</definedName>
    <definedName name="BExF19CT3MMZZ2T5EWMDNG3UOJ01" localSheetId="2" hidden="1">#REF!</definedName>
    <definedName name="BExF19CT3MMZZ2T5EWMDNG3UOJ01" localSheetId="5" hidden="1">#REF!</definedName>
    <definedName name="BExF19CT3MMZZ2T5EWMDNG3UOJ01" hidden="1">#REF!</definedName>
    <definedName name="BExF1I6ZCNOTATBG3PZ1RGSJ7JEC" localSheetId="0" hidden="1">#REF!</definedName>
    <definedName name="BExF1I6ZCNOTATBG3PZ1RGSJ7JEC" localSheetId="2" hidden="1">#REF!</definedName>
    <definedName name="BExF1I6ZCNOTATBG3PZ1RGSJ7JEC" localSheetId="5" hidden="1">#REF!</definedName>
    <definedName name="BExF1I6ZCNOTATBG3PZ1RGSJ7JEC" hidden="1">#REF!</definedName>
    <definedName name="BExF1M38U6NX17YJA8YU359B5Z4M" localSheetId="0" hidden="1">#REF!</definedName>
    <definedName name="BExF1M38U6NX17YJA8YU359B5Z4M" localSheetId="2" hidden="1">#REF!</definedName>
    <definedName name="BExF1M38U6NX17YJA8YU359B5Z4M" localSheetId="5" hidden="1">#REF!</definedName>
    <definedName name="BExF1M38U6NX17YJA8YU359B5Z4M" hidden="1">#REF!</definedName>
    <definedName name="BExF1MU4W3NPEY0OHRDWP5IANCBB" localSheetId="0" hidden="1">#REF!</definedName>
    <definedName name="BExF1MU4W3NPEY0OHRDWP5IANCBB" localSheetId="2" hidden="1">#REF!</definedName>
    <definedName name="BExF1MU4W3NPEY0OHRDWP5IANCBB" localSheetId="5" hidden="1">#REF!</definedName>
    <definedName name="BExF1MU4W3NPEY0OHRDWP5IANCBB" hidden="1">#REF!</definedName>
    <definedName name="BExF1MZN8MWMOKOARHJ1QAF9HPGT" localSheetId="0" hidden="1">#REF!</definedName>
    <definedName name="BExF1MZN8MWMOKOARHJ1QAF9HPGT" localSheetId="2" hidden="1">#REF!</definedName>
    <definedName name="BExF1MZN8MWMOKOARHJ1QAF9HPGT" localSheetId="5" hidden="1">#REF!</definedName>
    <definedName name="BExF1MZN8MWMOKOARHJ1QAF9HPGT" hidden="1">#REF!</definedName>
    <definedName name="BExF1US4ZIQYSU5LBFYNRA9N0K2O" localSheetId="0" hidden="1">#REF!</definedName>
    <definedName name="BExF1US4ZIQYSU5LBFYNRA9N0K2O" localSheetId="2" hidden="1">#REF!</definedName>
    <definedName name="BExF1US4ZIQYSU5LBFYNRA9N0K2O" localSheetId="5" hidden="1">#REF!</definedName>
    <definedName name="BExF1US4ZIQYSU5LBFYNRA9N0K2O" hidden="1">#REF!</definedName>
    <definedName name="BExF1Z9Z270BYA12GL2T6GSF2ZTY" localSheetId="0" hidden="1">#REF!</definedName>
    <definedName name="BExF1Z9Z270BYA12GL2T6GSF2ZTY" localSheetId="2" hidden="1">#REF!</definedName>
    <definedName name="BExF1Z9Z270BYA12GL2T6GSF2ZTY" localSheetId="5" hidden="1">#REF!</definedName>
    <definedName name="BExF1Z9Z270BYA12GL2T6GSF2ZTY" hidden="1">#REF!</definedName>
    <definedName name="BExF29MBQUXJYOPZW1LVIKUJ4C01" localSheetId="0" hidden="1">#REF!</definedName>
    <definedName name="BExF29MBQUXJYOPZW1LVIKUJ4C01" localSheetId="2" hidden="1">#REF!</definedName>
    <definedName name="BExF29MBQUXJYOPZW1LVIKUJ4C01" localSheetId="5" hidden="1">#REF!</definedName>
    <definedName name="BExF29MBQUXJYOPZW1LVIKUJ4C01" hidden="1">#REF!</definedName>
    <definedName name="BExF2CWZN6E87RGTBMD4YQI2QT7R" localSheetId="0" hidden="1">#REF!</definedName>
    <definedName name="BExF2CWZN6E87RGTBMD4YQI2QT7R" localSheetId="2" hidden="1">#REF!</definedName>
    <definedName name="BExF2CWZN6E87RGTBMD4YQI2QT7R" localSheetId="5" hidden="1">#REF!</definedName>
    <definedName name="BExF2CWZN6E87RGTBMD4YQI2QT7R" hidden="1">#REF!</definedName>
    <definedName name="BExF2DYO1WQ7GMXSTAQRDBW1NSFG" localSheetId="0" hidden="1">#REF!</definedName>
    <definedName name="BExF2DYO1WQ7GMXSTAQRDBW1NSFG" localSheetId="2" hidden="1">#REF!</definedName>
    <definedName name="BExF2DYO1WQ7GMXSTAQRDBW1NSFG" localSheetId="5" hidden="1">#REF!</definedName>
    <definedName name="BExF2DYO1WQ7GMXSTAQRDBW1NSFG" hidden="1">#REF!</definedName>
    <definedName name="BExF2MSVB7MZZMDR2SCNEYJX21AU" localSheetId="0" hidden="1">#REF!</definedName>
    <definedName name="BExF2MSVB7MZZMDR2SCNEYJX21AU" localSheetId="2" hidden="1">#REF!</definedName>
    <definedName name="BExF2MSVB7MZZMDR2SCNEYJX21AU" localSheetId="5" hidden="1">#REF!</definedName>
    <definedName name="BExF2MSVB7MZZMDR2SCNEYJX21AU" hidden="1">#REF!</definedName>
    <definedName name="BExF2MSWNUY9Z6BZJQZ538PPTION" localSheetId="0" hidden="1">#REF!</definedName>
    <definedName name="BExF2MSWNUY9Z6BZJQZ538PPTION" localSheetId="2" hidden="1">#REF!</definedName>
    <definedName name="BExF2MSWNUY9Z6BZJQZ538PPTION" localSheetId="5" hidden="1">#REF!</definedName>
    <definedName name="BExF2MSWNUY9Z6BZJQZ538PPTION" hidden="1">#REF!</definedName>
    <definedName name="BExF2QZYWHTYGUTTXR15CKCV3LS7" localSheetId="0" hidden="1">#REF!</definedName>
    <definedName name="BExF2QZYWHTYGUTTXR15CKCV3LS7" localSheetId="2" hidden="1">#REF!</definedName>
    <definedName name="BExF2QZYWHTYGUTTXR15CKCV3LS7" localSheetId="5" hidden="1">#REF!</definedName>
    <definedName name="BExF2QZYWHTYGUTTXR15CKCV3LS7" hidden="1">#REF!</definedName>
    <definedName name="BExF2T8Y6TSJ74RMSZOA9CEH4OZ6" localSheetId="0" hidden="1">#REF!</definedName>
    <definedName name="BExF2T8Y6TSJ74RMSZOA9CEH4OZ6" localSheetId="2" hidden="1">#REF!</definedName>
    <definedName name="BExF2T8Y6TSJ74RMSZOA9CEH4OZ6" localSheetId="5" hidden="1">#REF!</definedName>
    <definedName name="BExF2T8Y6TSJ74RMSZOA9CEH4OZ6" hidden="1">#REF!</definedName>
    <definedName name="BExF31N3YM4F37EOOY8M8VI1KXN8" localSheetId="0" hidden="1">#REF!</definedName>
    <definedName name="BExF31N3YM4F37EOOY8M8VI1KXN8" localSheetId="2" hidden="1">#REF!</definedName>
    <definedName name="BExF31N3YM4F37EOOY8M8VI1KXN8" localSheetId="5" hidden="1">#REF!</definedName>
    <definedName name="BExF31N3YM4F37EOOY8M8VI1KXN8" hidden="1">#REF!</definedName>
    <definedName name="BExF37C1YKBT79Z9SOJAG5MXQGTU" localSheetId="0" hidden="1">#REF!</definedName>
    <definedName name="BExF37C1YKBT79Z9SOJAG5MXQGTU" localSheetId="2" hidden="1">#REF!</definedName>
    <definedName name="BExF37C1YKBT79Z9SOJAG5MXQGTU" localSheetId="5" hidden="1">#REF!</definedName>
    <definedName name="BExF37C1YKBT79Z9SOJAG5MXQGTU" hidden="1">#REF!</definedName>
    <definedName name="BExF3A6HPA6DGYALZNHHJPMCUYZR" localSheetId="0" hidden="1">#REF!</definedName>
    <definedName name="BExF3A6HPA6DGYALZNHHJPMCUYZR" localSheetId="2" hidden="1">#REF!</definedName>
    <definedName name="BExF3A6HPA6DGYALZNHHJPMCUYZR" localSheetId="5" hidden="1">#REF!</definedName>
    <definedName name="BExF3A6HPA6DGYALZNHHJPMCUYZR" hidden="1">#REF!</definedName>
    <definedName name="BExF3HDFSQD839XTC1DA8K1VHPZK" localSheetId="0" hidden="1">#REF!</definedName>
    <definedName name="BExF3HDFSQD839XTC1DA8K1VHPZK" localSheetId="2" hidden="1">#REF!</definedName>
    <definedName name="BExF3HDFSQD839XTC1DA8K1VHPZK" localSheetId="5" hidden="1">#REF!</definedName>
    <definedName name="BExF3HDFSQD839XTC1DA8K1VHPZK" hidden="1">#REF!</definedName>
    <definedName name="BExF3I9T44X7DV9HHV51DVDDPPZG" localSheetId="0" hidden="1">#REF!</definedName>
    <definedName name="BExF3I9T44X7DV9HHV51DVDDPPZG" localSheetId="2" hidden="1">#REF!</definedName>
    <definedName name="BExF3I9T44X7DV9HHV51DVDDPPZG" localSheetId="5" hidden="1">#REF!</definedName>
    <definedName name="BExF3I9T44X7DV9HHV51DVDDPPZG" hidden="1">#REF!</definedName>
    <definedName name="BExF3JMFX5DILOIFUDIO1HZUK875" localSheetId="0" hidden="1">#REF!</definedName>
    <definedName name="BExF3JMFX5DILOIFUDIO1HZUK875" localSheetId="2" hidden="1">#REF!</definedName>
    <definedName name="BExF3JMFX5DILOIFUDIO1HZUK875" localSheetId="5" hidden="1">#REF!</definedName>
    <definedName name="BExF3JMFX5DILOIFUDIO1HZUK875" hidden="1">#REF!</definedName>
    <definedName name="BExF3NO0RE1VBB19GCRR03V0B690" localSheetId="0" hidden="1">'[21]10.08.2 - 2008 Expense'!#REF!</definedName>
    <definedName name="BExF3NO0RE1VBB19GCRR03V0B690" localSheetId="2" hidden="1">'[21]10.08.2 - 2008 Expense'!#REF!</definedName>
    <definedName name="BExF3NO0RE1VBB19GCRR03V0B690" localSheetId="5" hidden="1">'[21]10.08.2 - 2008 Expense'!#REF!</definedName>
    <definedName name="BExF3NO0RE1VBB19GCRR03V0B690" hidden="1">'[21]10.08.2 - 2008 Expense'!#REF!</definedName>
    <definedName name="BExF3NTC4BGZEM6B87TCFX277QCS" localSheetId="0" hidden="1">#REF!</definedName>
    <definedName name="BExF3NTC4BGZEM6B87TCFX277QCS" localSheetId="2" hidden="1">#REF!</definedName>
    <definedName name="BExF3NTC4BGZEM6B87TCFX277QCS" localSheetId="5" hidden="1">#REF!</definedName>
    <definedName name="BExF3NTC4BGZEM6B87TCFX277QCS" hidden="1">#REF!</definedName>
    <definedName name="BExF3Q7NI90WT31QHYSJDIG0LLLJ" localSheetId="0" hidden="1">#REF!</definedName>
    <definedName name="BExF3Q7NI90WT31QHYSJDIG0LLLJ" localSheetId="2" hidden="1">#REF!</definedName>
    <definedName name="BExF3Q7NI90WT31QHYSJDIG0LLLJ" localSheetId="5" hidden="1">#REF!</definedName>
    <definedName name="BExF3Q7NI90WT31QHYSJDIG0LLLJ" hidden="1">#REF!</definedName>
    <definedName name="BExF3QD55TIY1MSBSRK9TUJKBEWO" localSheetId="0" hidden="1">#REF!</definedName>
    <definedName name="BExF3QD55TIY1MSBSRK9TUJKBEWO" localSheetId="2" hidden="1">#REF!</definedName>
    <definedName name="BExF3QD55TIY1MSBSRK9TUJKBEWO" localSheetId="5" hidden="1">#REF!</definedName>
    <definedName name="BExF3QD55TIY1MSBSRK9TUJKBEWO" hidden="1">#REF!</definedName>
    <definedName name="BExF3QT8J6RIF1L3R700MBSKIOKW" localSheetId="0" hidden="1">#REF!</definedName>
    <definedName name="BExF3QT8J6RIF1L3R700MBSKIOKW" localSheetId="2" hidden="1">#REF!</definedName>
    <definedName name="BExF3QT8J6RIF1L3R700MBSKIOKW" localSheetId="5" hidden="1">#REF!</definedName>
    <definedName name="BExF3QT8J6RIF1L3R700MBSKIOKW" hidden="1">#REF!</definedName>
    <definedName name="BExF3WT0ZHF3EL0ASMG2VZWM9G8I" localSheetId="0" hidden="1">#REF!</definedName>
    <definedName name="BExF3WT0ZHF3EL0ASMG2VZWM9G8I" localSheetId="2" hidden="1">#REF!</definedName>
    <definedName name="BExF3WT0ZHF3EL0ASMG2VZWM9G8I" localSheetId="5" hidden="1">#REF!</definedName>
    <definedName name="BExF3WT0ZHF3EL0ASMG2VZWM9G8I" hidden="1">#REF!</definedName>
    <definedName name="BExF42SSBVPMLK2UB3B7FPEIY9TU" localSheetId="0" hidden="1">#REF!</definedName>
    <definedName name="BExF42SSBVPMLK2UB3B7FPEIY9TU" localSheetId="2" hidden="1">#REF!</definedName>
    <definedName name="BExF42SSBVPMLK2UB3B7FPEIY9TU" localSheetId="5" hidden="1">#REF!</definedName>
    <definedName name="BExF42SSBVPMLK2UB3B7FPEIY9TU" hidden="1">#REF!</definedName>
    <definedName name="BExF4HXSWB50BKYPWA0HTT8W56H6" localSheetId="0" hidden="1">#REF!</definedName>
    <definedName name="BExF4HXSWB50BKYPWA0HTT8W56H6" localSheetId="2" hidden="1">#REF!</definedName>
    <definedName name="BExF4HXSWB50BKYPWA0HTT8W56H6" localSheetId="5" hidden="1">#REF!</definedName>
    <definedName name="BExF4HXSWB50BKYPWA0HTT8W56H6" hidden="1">#REF!</definedName>
    <definedName name="BExF4KHF04IWW4LQ95FHQPFE4Y9K" localSheetId="0" hidden="1">#REF!</definedName>
    <definedName name="BExF4KHF04IWW4LQ95FHQPFE4Y9K" localSheetId="2" hidden="1">#REF!</definedName>
    <definedName name="BExF4KHF04IWW4LQ95FHQPFE4Y9K" localSheetId="5" hidden="1">#REF!</definedName>
    <definedName name="BExF4KHF04IWW4LQ95FHQPFE4Y9K" hidden="1">#REF!</definedName>
    <definedName name="BExF4LU2NV3A47BCWPM3EZXUEH37" localSheetId="0" hidden="1">#REF!</definedName>
    <definedName name="BExF4LU2NV3A47BCWPM3EZXUEH37" localSheetId="2" hidden="1">#REF!</definedName>
    <definedName name="BExF4LU2NV3A47BCWPM3EZXUEH37" localSheetId="5" hidden="1">#REF!</definedName>
    <definedName name="BExF4LU2NV3A47BCWPM3EZXUEH37" hidden="1">#REF!</definedName>
    <definedName name="BExF4MVQM5Y0QRDLDFSKWWTF709C" localSheetId="0" hidden="1">#REF!</definedName>
    <definedName name="BExF4MVQM5Y0QRDLDFSKWWTF709C" localSheetId="2" hidden="1">#REF!</definedName>
    <definedName name="BExF4MVQM5Y0QRDLDFSKWWTF709C" localSheetId="5" hidden="1">#REF!</definedName>
    <definedName name="BExF4MVQM5Y0QRDLDFSKWWTF709C" hidden="1">#REF!</definedName>
    <definedName name="BExF4PVMZYV36E8HOYY06J81AMBI" localSheetId="0" hidden="1">#REF!</definedName>
    <definedName name="BExF4PVMZYV36E8HOYY06J81AMBI" localSheetId="2" hidden="1">#REF!</definedName>
    <definedName name="BExF4PVMZYV36E8HOYY06J81AMBI" localSheetId="5" hidden="1">#REF!</definedName>
    <definedName name="BExF4PVMZYV36E8HOYY06J81AMBI" hidden="1">#REF!</definedName>
    <definedName name="BExF4RZ6DOAJ22UKB3277ZIOU46S" localSheetId="0" hidden="1">#REF!</definedName>
    <definedName name="BExF4RZ6DOAJ22UKB3277ZIOU46S" localSheetId="2" hidden="1">#REF!</definedName>
    <definedName name="BExF4RZ6DOAJ22UKB3277ZIOU46S" localSheetId="5" hidden="1">#REF!</definedName>
    <definedName name="BExF4RZ6DOAJ22UKB3277ZIOU46S" hidden="1">#REF!</definedName>
    <definedName name="BExF4SF9NEX1FZE9N8EXT89PM54D" localSheetId="0" hidden="1">#REF!</definedName>
    <definedName name="BExF4SF9NEX1FZE9N8EXT89PM54D" localSheetId="2" hidden="1">#REF!</definedName>
    <definedName name="BExF4SF9NEX1FZE9N8EXT89PM54D" localSheetId="5" hidden="1">#REF!</definedName>
    <definedName name="BExF4SF9NEX1FZE9N8EXT89PM54D" hidden="1">#REF!</definedName>
    <definedName name="BExF52GTGP8MHGII4KJ8TJGR8W8U" localSheetId="0" hidden="1">#REF!</definedName>
    <definedName name="BExF52GTGP8MHGII4KJ8TJGR8W8U" localSheetId="2" hidden="1">#REF!</definedName>
    <definedName name="BExF52GTGP8MHGII4KJ8TJGR8W8U" localSheetId="5" hidden="1">#REF!</definedName>
    <definedName name="BExF52GTGP8MHGII4KJ8TJGR8W8U" hidden="1">#REF!</definedName>
    <definedName name="BExF57K7L3UC1I2FSAWURR4SN0UN" localSheetId="0" hidden="1">#REF!</definedName>
    <definedName name="BExF57K7L3UC1I2FSAWURR4SN0UN" localSheetId="2" hidden="1">#REF!</definedName>
    <definedName name="BExF57K7L3UC1I2FSAWURR4SN0UN" localSheetId="5" hidden="1">#REF!</definedName>
    <definedName name="BExF57K7L3UC1I2FSAWURR4SN0UN" hidden="1">#REF!</definedName>
    <definedName name="BExF5D96JEPDW6LV89G2REZJ1ES7" localSheetId="0" hidden="1">#REF!</definedName>
    <definedName name="BExF5D96JEPDW6LV89G2REZJ1ES7" localSheetId="2" hidden="1">#REF!</definedName>
    <definedName name="BExF5D96JEPDW6LV89G2REZJ1ES7" localSheetId="5" hidden="1">#REF!</definedName>
    <definedName name="BExF5D96JEPDW6LV89G2REZJ1ES7" hidden="1">#REF!</definedName>
    <definedName name="BExF5HR2GFV7O8LKG9SJ4BY78LYA" localSheetId="0" hidden="1">#REF!</definedName>
    <definedName name="BExF5HR2GFV7O8LKG9SJ4BY78LYA" localSheetId="2" hidden="1">#REF!</definedName>
    <definedName name="BExF5HR2GFV7O8LKG9SJ4BY78LYA" localSheetId="5" hidden="1">#REF!</definedName>
    <definedName name="BExF5HR2GFV7O8LKG9SJ4BY78LYA" hidden="1">#REF!</definedName>
    <definedName name="BExF5ZFO2A29GHWR5ES64Z9OS16J" localSheetId="0" hidden="1">#REF!</definedName>
    <definedName name="BExF5ZFO2A29GHWR5ES64Z9OS16J" localSheetId="2" hidden="1">#REF!</definedName>
    <definedName name="BExF5ZFO2A29GHWR5ES64Z9OS16J" localSheetId="5" hidden="1">#REF!</definedName>
    <definedName name="BExF5ZFO2A29GHWR5ES64Z9OS16J" hidden="1">#REF!</definedName>
    <definedName name="BExF63S045JO7H2ZJCBTBVH3SUIF" localSheetId="0" hidden="1">#REF!</definedName>
    <definedName name="BExF63S045JO7H2ZJCBTBVH3SUIF" localSheetId="2" hidden="1">#REF!</definedName>
    <definedName name="BExF63S045JO7H2ZJCBTBVH3SUIF" localSheetId="5" hidden="1">#REF!</definedName>
    <definedName name="BExF63S045JO7H2ZJCBTBVH3SUIF" hidden="1">#REF!</definedName>
    <definedName name="BExF642TEGTXCI9A61ZOONJCB0U1" localSheetId="0" hidden="1">#REF!</definedName>
    <definedName name="BExF642TEGTXCI9A61ZOONJCB0U1" localSheetId="2" hidden="1">#REF!</definedName>
    <definedName name="BExF642TEGTXCI9A61ZOONJCB0U1" localSheetId="5" hidden="1">#REF!</definedName>
    <definedName name="BExF642TEGTXCI9A61ZOONJCB0U1" hidden="1">#REF!</definedName>
    <definedName name="BExF66H4GVM169LVJ9EMCTORM8Q7" localSheetId="0" hidden="1">#REF!</definedName>
    <definedName name="BExF66H4GVM169LVJ9EMCTORM8Q7" localSheetId="2" hidden="1">#REF!</definedName>
    <definedName name="BExF66H4GVM169LVJ9EMCTORM8Q7" localSheetId="5" hidden="1">#REF!</definedName>
    <definedName name="BExF66H4GVM169LVJ9EMCTORM8Q7" hidden="1">#REF!</definedName>
    <definedName name="BExF6786I4LDI5XCLJEAUR1360PJ" localSheetId="0" hidden="1">#REF!</definedName>
    <definedName name="BExF6786I4LDI5XCLJEAUR1360PJ" localSheetId="2" hidden="1">#REF!</definedName>
    <definedName name="BExF6786I4LDI5XCLJEAUR1360PJ" localSheetId="5" hidden="1">#REF!</definedName>
    <definedName name="BExF6786I4LDI5XCLJEAUR1360PJ" hidden="1">#REF!</definedName>
    <definedName name="BExF67O951CF8UJF3KBDNR0E83C1" localSheetId="0" hidden="1">#REF!</definedName>
    <definedName name="BExF67O951CF8UJF3KBDNR0E83C1" localSheetId="2" hidden="1">#REF!</definedName>
    <definedName name="BExF67O951CF8UJF3KBDNR0E83C1" localSheetId="5" hidden="1">#REF!</definedName>
    <definedName name="BExF67O951CF8UJF3KBDNR0E83C1" hidden="1">#REF!</definedName>
    <definedName name="BExF6EV7I35NVMIJGYTB6E24YVPA" localSheetId="0" hidden="1">#REF!</definedName>
    <definedName name="BExF6EV7I35NVMIJGYTB6E24YVPA" localSheetId="2" hidden="1">#REF!</definedName>
    <definedName name="BExF6EV7I35NVMIJGYTB6E24YVPA" localSheetId="5" hidden="1">#REF!</definedName>
    <definedName name="BExF6EV7I35NVMIJGYTB6E24YVPA" hidden="1">#REF!</definedName>
    <definedName name="BExF6FGUF393KTMBT40S5BYAFG00" localSheetId="0" hidden="1">#REF!</definedName>
    <definedName name="BExF6FGUF393KTMBT40S5BYAFG00" localSheetId="2" hidden="1">#REF!</definedName>
    <definedName name="BExF6FGUF393KTMBT40S5BYAFG00" localSheetId="5" hidden="1">#REF!</definedName>
    <definedName name="BExF6FGUF393KTMBT40S5BYAFG00" hidden="1">#REF!</definedName>
    <definedName name="BExF6GNYXWY8A0SY4PW1B6KJMMTM" localSheetId="0" hidden="1">#REF!</definedName>
    <definedName name="BExF6GNYXWY8A0SY4PW1B6KJMMTM" localSheetId="2" hidden="1">#REF!</definedName>
    <definedName name="BExF6GNYXWY8A0SY4PW1B6KJMMTM" localSheetId="5" hidden="1">#REF!</definedName>
    <definedName name="BExF6GNYXWY8A0SY4PW1B6KJMMTM" hidden="1">#REF!</definedName>
    <definedName name="BExF6IB8K74Z0AFT05GPOKKZW7C9" localSheetId="0" hidden="1">#REF!</definedName>
    <definedName name="BExF6IB8K74Z0AFT05GPOKKZW7C9" localSheetId="2" hidden="1">#REF!</definedName>
    <definedName name="BExF6IB8K74Z0AFT05GPOKKZW7C9" localSheetId="5" hidden="1">#REF!</definedName>
    <definedName name="BExF6IB8K74Z0AFT05GPOKKZW7C9" hidden="1">#REF!</definedName>
    <definedName name="BExF6NUXJI11W2IAZNAM1QWC0459" localSheetId="0" hidden="1">#REF!</definedName>
    <definedName name="BExF6NUXJI11W2IAZNAM1QWC0459" localSheetId="2" hidden="1">#REF!</definedName>
    <definedName name="BExF6NUXJI11W2IAZNAM1QWC0459" localSheetId="5" hidden="1">#REF!</definedName>
    <definedName name="BExF6NUXJI11W2IAZNAM1QWC0459" hidden="1">#REF!</definedName>
    <definedName name="BExF6QUSYQJK98BYSLTE5MXT70P5" localSheetId="0" hidden="1">#REF!</definedName>
    <definedName name="BExF6QUSYQJK98BYSLTE5MXT70P5" localSheetId="2" hidden="1">#REF!</definedName>
    <definedName name="BExF6QUSYQJK98BYSLTE5MXT70P5" localSheetId="5" hidden="1">#REF!</definedName>
    <definedName name="BExF6QUSYQJK98BYSLTE5MXT70P5" hidden="1">#REF!</definedName>
    <definedName name="BExF6RR76KNVIXGJOVFO8GDILKGZ" localSheetId="0" hidden="1">#REF!</definedName>
    <definedName name="BExF6RR76KNVIXGJOVFO8GDILKGZ" localSheetId="2" hidden="1">#REF!</definedName>
    <definedName name="BExF6RR76KNVIXGJOVFO8GDILKGZ" localSheetId="5" hidden="1">#REF!</definedName>
    <definedName name="BExF6RR76KNVIXGJOVFO8GDILKGZ" hidden="1">#REF!</definedName>
    <definedName name="BExF6ZE8D5CMPJPRWT6S4HM56LPF" localSheetId="0" hidden="1">#REF!</definedName>
    <definedName name="BExF6ZE8D5CMPJPRWT6S4HM56LPF" localSheetId="2" hidden="1">#REF!</definedName>
    <definedName name="BExF6ZE8D5CMPJPRWT6S4HM56LPF" localSheetId="5" hidden="1">#REF!</definedName>
    <definedName name="BExF6ZE8D5CMPJPRWT6S4HM56LPF" hidden="1">#REF!</definedName>
    <definedName name="BExF76FV8SF7AJK7B35AL7VTZF6D" localSheetId="0" hidden="1">#REF!</definedName>
    <definedName name="BExF76FV8SF7AJK7B35AL7VTZF6D" localSheetId="2" hidden="1">#REF!</definedName>
    <definedName name="BExF76FV8SF7AJK7B35AL7VTZF6D" localSheetId="5" hidden="1">#REF!</definedName>
    <definedName name="BExF76FV8SF7AJK7B35AL7VTZF6D" hidden="1">#REF!</definedName>
    <definedName name="BExF7EOIMC1OYL1N7835KGOI0FIZ" localSheetId="0" hidden="1">#REF!</definedName>
    <definedName name="BExF7EOIMC1OYL1N7835KGOI0FIZ" localSheetId="2" hidden="1">#REF!</definedName>
    <definedName name="BExF7EOIMC1OYL1N7835KGOI0FIZ" localSheetId="5" hidden="1">#REF!</definedName>
    <definedName name="BExF7EOIMC1OYL1N7835KGOI0FIZ" hidden="1">#REF!</definedName>
    <definedName name="BExF7K88K7ASGV6RAOAGH52G04VR" localSheetId="0" hidden="1">#REF!</definedName>
    <definedName name="BExF7K88K7ASGV6RAOAGH52G04VR" localSheetId="2" hidden="1">#REF!</definedName>
    <definedName name="BExF7K88K7ASGV6RAOAGH52G04VR" localSheetId="5" hidden="1">#REF!</definedName>
    <definedName name="BExF7K88K7ASGV6RAOAGH52G04VR" hidden="1">#REF!</definedName>
    <definedName name="BExF7OVDRP3LHNAF2CX4V84CKKIR" localSheetId="0" hidden="1">#REF!</definedName>
    <definedName name="BExF7OVDRP3LHNAF2CX4V84CKKIR" localSheetId="2" hidden="1">#REF!</definedName>
    <definedName name="BExF7OVDRP3LHNAF2CX4V84CKKIR" localSheetId="5" hidden="1">#REF!</definedName>
    <definedName name="BExF7OVDRP3LHNAF2CX4V84CKKIR" hidden="1">#REF!</definedName>
    <definedName name="BExF7QO41X2A2SL8UXDNP99GY7U9" localSheetId="0" hidden="1">#REF!</definedName>
    <definedName name="BExF7QO41X2A2SL8UXDNP99GY7U9" localSheetId="2" hidden="1">#REF!</definedName>
    <definedName name="BExF7QO41X2A2SL8UXDNP99GY7U9" localSheetId="5" hidden="1">#REF!</definedName>
    <definedName name="BExF7QO41X2A2SL8UXDNP99GY7U9" hidden="1">#REF!</definedName>
    <definedName name="BExF7R9OJ83YUOQJTFS47QJFPBA6" localSheetId="0" hidden="1">#REF!</definedName>
    <definedName name="BExF7R9OJ83YUOQJTFS47QJFPBA6" localSheetId="2" hidden="1">#REF!</definedName>
    <definedName name="BExF7R9OJ83YUOQJTFS47QJFPBA6" localSheetId="5" hidden="1">#REF!</definedName>
    <definedName name="BExF7R9OJ83YUOQJTFS47QJFPBA6" hidden="1">#REF!</definedName>
    <definedName name="BExF7WD56YB3STK93BIQP3486ZEI" localSheetId="0" hidden="1">#REF!</definedName>
    <definedName name="BExF7WD56YB3STK93BIQP3486ZEI" localSheetId="2" hidden="1">#REF!</definedName>
    <definedName name="BExF7WD56YB3STK93BIQP3486ZEI" localSheetId="5" hidden="1">#REF!</definedName>
    <definedName name="BExF7WD56YB3STK93BIQP3486ZEI" hidden="1">#REF!</definedName>
    <definedName name="BExF80K6MCUWS9W99VRNYEN44QQZ" localSheetId="0" hidden="1">#REF!</definedName>
    <definedName name="BExF80K6MCUWS9W99VRNYEN44QQZ" localSheetId="2" hidden="1">#REF!</definedName>
    <definedName name="BExF80K6MCUWS9W99VRNYEN44QQZ" localSheetId="5" hidden="1">#REF!</definedName>
    <definedName name="BExF80K6MCUWS9W99VRNYEN44QQZ" hidden="1">#REF!</definedName>
    <definedName name="BExF81GI8B8WBHXFTET68A9358BR" localSheetId="0" hidden="1">#REF!</definedName>
    <definedName name="BExF81GI8B8WBHXFTET68A9358BR" localSheetId="2" hidden="1">#REF!</definedName>
    <definedName name="BExF81GI8B8WBHXFTET68A9358BR" localSheetId="5" hidden="1">#REF!</definedName>
    <definedName name="BExF81GI8B8WBHXFTET68A9358BR" hidden="1">#REF!</definedName>
    <definedName name="BExF87GAYMXKMUTK8SVUQ03Q8QZR" localSheetId="0" hidden="1">#REF!</definedName>
    <definedName name="BExF87GAYMXKMUTK8SVUQ03Q8QZR" localSheetId="2" hidden="1">#REF!</definedName>
    <definedName name="BExF87GAYMXKMUTK8SVUQ03Q8QZR" localSheetId="5" hidden="1">#REF!</definedName>
    <definedName name="BExF87GAYMXKMUTK8SVUQ03Q8QZR" hidden="1">#REF!</definedName>
    <definedName name="BExGKVQARCQ9KIFMMXBXEKHDTREN" localSheetId="0" hidden="1">'[21]10.08.5 - 2008 Capital - TDBU'!#REF!</definedName>
    <definedName name="BExGKVQARCQ9KIFMMXBXEKHDTREN" localSheetId="2" hidden="1">'[21]10.08.5 - 2008 Capital - TDBU'!#REF!</definedName>
    <definedName name="BExGKVQARCQ9KIFMMXBXEKHDTREN" localSheetId="5" hidden="1">'[21]10.08.5 - 2008 Capital - TDBU'!#REF!</definedName>
    <definedName name="BExGKVQARCQ9KIFMMXBXEKHDTREN" hidden="1">'[21]10.08.5 - 2008 Capital - TDBU'!#REF!</definedName>
    <definedName name="BExGL97US0Y3KXXASUTVR26XLT70" localSheetId="0" hidden="1">#REF!</definedName>
    <definedName name="BExGL97US0Y3KXXASUTVR26XLT70" localSheetId="2" hidden="1">#REF!</definedName>
    <definedName name="BExGL97US0Y3KXXASUTVR26XLT70" localSheetId="5" hidden="1">#REF!</definedName>
    <definedName name="BExGL97US0Y3KXXASUTVR26XLT70" hidden="1">#REF!</definedName>
    <definedName name="BExGLA47VYPH5Q19X9DS7CT55B4I" localSheetId="0" hidden="1">#REF!</definedName>
    <definedName name="BExGLA47VYPH5Q19X9DS7CT55B4I" localSheetId="2" hidden="1">#REF!</definedName>
    <definedName name="BExGLA47VYPH5Q19X9DS7CT55B4I" localSheetId="5" hidden="1">#REF!</definedName>
    <definedName name="BExGLA47VYPH5Q19X9DS7CT55B4I" hidden="1">#REF!</definedName>
    <definedName name="BExGLC7R4C33RO0PID97ZPPVCW4M" localSheetId="0" hidden="1">#REF!</definedName>
    <definedName name="BExGLC7R4C33RO0PID97ZPPVCW4M" localSheetId="2" hidden="1">#REF!</definedName>
    <definedName name="BExGLC7R4C33RO0PID97ZPPVCW4M" localSheetId="5" hidden="1">#REF!</definedName>
    <definedName name="BExGLC7R4C33RO0PID97ZPPVCW4M" hidden="1">#REF!</definedName>
    <definedName name="BExGLFIF7HCFSHNQHKEV6RY0WCO3" localSheetId="0" hidden="1">#REF!</definedName>
    <definedName name="BExGLFIF7HCFSHNQHKEV6RY0WCO3" localSheetId="2" hidden="1">#REF!</definedName>
    <definedName name="BExGLFIF7HCFSHNQHKEV6RY0WCO3" localSheetId="5" hidden="1">#REF!</definedName>
    <definedName name="BExGLFIF7HCFSHNQHKEV6RY0WCO3" hidden="1">#REF!</definedName>
    <definedName name="BExGLTARRL0J772UD2TXEYAVPY6E" localSheetId="0" hidden="1">#REF!</definedName>
    <definedName name="BExGLTARRL0J772UD2TXEYAVPY6E" localSheetId="2" hidden="1">#REF!</definedName>
    <definedName name="BExGLTARRL0J772UD2TXEYAVPY6E" localSheetId="5" hidden="1">#REF!</definedName>
    <definedName name="BExGLTARRL0J772UD2TXEYAVPY6E" hidden="1">#REF!</definedName>
    <definedName name="BExGLVP1IU8K5A8J1340XFMYPR88" localSheetId="0" hidden="1">#REF!</definedName>
    <definedName name="BExGLVP1IU8K5A8J1340XFMYPR88" localSheetId="2" hidden="1">#REF!</definedName>
    <definedName name="BExGLVP1IU8K5A8J1340XFMYPR88" localSheetId="5" hidden="1">#REF!</definedName>
    <definedName name="BExGLVP1IU8K5A8J1340XFMYPR88" hidden="1">#REF!</definedName>
    <definedName name="BExGLX716Z4UBZVUK6LS4LCBZ8EV" localSheetId="0" hidden="1">#REF!</definedName>
    <definedName name="BExGLX716Z4UBZVUK6LS4LCBZ8EV" localSheetId="2" hidden="1">#REF!</definedName>
    <definedName name="BExGLX716Z4UBZVUK6LS4LCBZ8EV" localSheetId="5" hidden="1">#REF!</definedName>
    <definedName name="BExGLX716Z4UBZVUK6LS4LCBZ8EV" hidden="1">#REF!</definedName>
    <definedName name="BExGLYE6RZTAAWHJBG2QFJPTDS2Q" localSheetId="0" hidden="1">#REF!</definedName>
    <definedName name="BExGLYE6RZTAAWHJBG2QFJPTDS2Q" localSheetId="2" hidden="1">#REF!</definedName>
    <definedName name="BExGLYE6RZTAAWHJBG2QFJPTDS2Q" localSheetId="5" hidden="1">#REF!</definedName>
    <definedName name="BExGLYE6RZTAAWHJBG2QFJPTDS2Q" hidden="1">#REF!</definedName>
    <definedName name="BExGM4DZ65OAQP7MA4LN6QMYZOFF" localSheetId="0" hidden="1">#REF!</definedName>
    <definedName name="BExGM4DZ65OAQP7MA4LN6QMYZOFF" localSheetId="2" hidden="1">#REF!</definedName>
    <definedName name="BExGM4DZ65OAQP7MA4LN6QMYZOFF" localSheetId="5" hidden="1">#REF!</definedName>
    <definedName name="BExGM4DZ65OAQP7MA4LN6QMYZOFF" hidden="1">#REF!</definedName>
    <definedName name="BExGMCXCWEC9XNUOEMZ61TMI6CUO" localSheetId="0" hidden="1">#REF!</definedName>
    <definedName name="BExGMCXCWEC9XNUOEMZ61TMI6CUO" localSheetId="2" hidden="1">#REF!</definedName>
    <definedName name="BExGMCXCWEC9XNUOEMZ61TMI6CUO" localSheetId="5" hidden="1">#REF!</definedName>
    <definedName name="BExGMCXCWEC9XNUOEMZ61TMI6CUO" hidden="1">#REF!</definedName>
    <definedName name="BExGMJDGIH0MEPC2TUSFUCY2ROTB" localSheetId="0" hidden="1">#REF!</definedName>
    <definedName name="BExGMJDGIH0MEPC2TUSFUCY2ROTB" localSheetId="2" hidden="1">#REF!</definedName>
    <definedName name="BExGMJDGIH0MEPC2TUSFUCY2ROTB" localSheetId="5" hidden="1">#REF!</definedName>
    <definedName name="BExGMJDGIH0MEPC2TUSFUCY2ROTB" hidden="1">#REF!</definedName>
    <definedName name="BExGMKPW2HPKN0M0XKF3AZ8YP0D6" localSheetId="0" hidden="1">#REF!</definedName>
    <definedName name="BExGMKPW2HPKN0M0XKF3AZ8YP0D6" localSheetId="2" hidden="1">#REF!</definedName>
    <definedName name="BExGMKPW2HPKN0M0XKF3AZ8YP0D6" localSheetId="5" hidden="1">#REF!</definedName>
    <definedName name="BExGMKPW2HPKN0M0XKF3AZ8YP0D6" hidden="1">#REF!</definedName>
    <definedName name="BExGMP2F175LGL6QVSJGP6GKYHHA" localSheetId="0" hidden="1">#REF!</definedName>
    <definedName name="BExGMP2F175LGL6QVSJGP6GKYHHA" localSheetId="2" hidden="1">#REF!</definedName>
    <definedName name="BExGMP2F175LGL6QVSJGP6GKYHHA" localSheetId="5" hidden="1">#REF!</definedName>
    <definedName name="BExGMP2F175LGL6QVSJGP6GKYHHA" hidden="1">#REF!</definedName>
    <definedName name="BExGMPIIP8GKML2VVA8OEFL43NCS" localSheetId="0" hidden="1">#REF!</definedName>
    <definedName name="BExGMPIIP8GKML2VVA8OEFL43NCS" localSheetId="2" hidden="1">#REF!</definedName>
    <definedName name="BExGMPIIP8GKML2VVA8OEFL43NCS" localSheetId="5" hidden="1">#REF!</definedName>
    <definedName name="BExGMPIIP8GKML2VVA8OEFL43NCS" hidden="1">#REF!</definedName>
    <definedName name="BExGMZ3SRIXLXMWBVOXXV3M4U4YL" localSheetId="0" hidden="1">#REF!</definedName>
    <definedName name="BExGMZ3SRIXLXMWBVOXXV3M4U4YL" localSheetId="2" hidden="1">#REF!</definedName>
    <definedName name="BExGMZ3SRIXLXMWBVOXXV3M4U4YL" localSheetId="5" hidden="1">#REF!</definedName>
    <definedName name="BExGMZ3SRIXLXMWBVOXXV3M4U4YL" hidden="1">#REF!</definedName>
    <definedName name="BExGMZ3UBN48IXU1ZEFYECEMZ1IM" localSheetId="0" hidden="1">#REF!</definedName>
    <definedName name="BExGMZ3UBN48IXU1ZEFYECEMZ1IM" localSheetId="2" hidden="1">#REF!</definedName>
    <definedName name="BExGMZ3UBN48IXU1ZEFYECEMZ1IM" localSheetId="5" hidden="1">#REF!</definedName>
    <definedName name="BExGMZ3UBN48IXU1ZEFYECEMZ1IM" hidden="1">#REF!</definedName>
    <definedName name="BExGN4I0QATXNZCLZJM1KH1OIJQH" localSheetId="0" hidden="1">#REF!</definedName>
    <definedName name="BExGN4I0QATXNZCLZJM1KH1OIJQH" localSheetId="2" hidden="1">#REF!</definedName>
    <definedName name="BExGN4I0QATXNZCLZJM1KH1OIJQH" localSheetId="5" hidden="1">#REF!</definedName>
    <definedName name="BExGN4I0QATXNZCLZJM1KH1OIJQH" hidden="1">#REF!</definedName>
    <definedName name="BExGN7SOVSLKC6I1KE8PWWP0JN74" localSheetId="0" hidden="1">#REF!</definedName>
    <definedName name="BExGN7SOVSLKC6I1KE8PWWP0JN74" localSheetId="2" hidden="1">#REF!</definedName>
    <definedName name="BExGN7SOVSLKC6I1KE8PWWP0JN74" localSheetId="5" hidden="1">#REF!</definedName>
    <definedName name="BExGN7SOVSLKC6I1KE8PWWP0JN74" hidden="1">#REF!</definedName>
    <definedName name="BExGN9FZ2RWCMSY1YOBJKZMNIM9R" localSheetId="0" hidden="1">#REF!</definedName>
    <definedName name="BExGN9FZ2RWCMSY1YOBJKZMNIM9R" localSheetId="2" hidden="1">#REF!</definedName>
    <definedName name="BExGN9FZ2RWCMSY1YOBJKZMNIM9R" localSheetId="5" hidden="1">#REF!</definedName>
    <definedName name="BExGN9FZ2RWCMSY1YOBJKZMNIM9R" hidden="1">#REF!</definedName>
    <definedName name="BExGNDSIMTHOCXXG6QOGR6DA8SGG" localSheetId="0" hidden="1">#REF!</definedName>
    <definedName name="BExGNDSIMTHOCXXG6QOGR6DA8SGG" localSheetId="2" hidden="1">#REF!</definedName>
    <definedName name="BExGNDSIMTHOCXXG6QOGR6DA8SGG" localSheetId="5" hidden="1">#REF!</definedName>
    <definedName name="BExGNDSIMTHOCXXG6QOGR6DA8SGG" hidden="1">#REF!</definedName>
    <definedName name="BExGNG6TCN1ZSYO3FQ0I1CHBMQSK" localSheetId="0" hidden="1">#REF!</definedName>
    <definedName name="BExGNG6TCN1ZSYO3FQ0I1CHBMQSK" localSheetId="2" hidden="1">#REF!</definedName>
    <definedName name="BExGNG6TCN1ZSYO3FQ0I1CHBMQSK" localSheetId="5" hidden="1">#REF!</definedName>
    <definedName name="BExGNG6TCN1ZSYO3FQ0I1CHBMQSK" hidden="1">#REF!</definedName>
    <definedName name="BExGNN2YQ9BDAZXT2GLCSAPXKIM7" localSheetId="0" hidden="1">#REF!</definedName>
    <definedName name="BExGNN2YQ9BDAZXT2GLCSAPXKIM7" localSheetId="2" hidden="1">#REF!</definedName>
    <definedName name="BExGNN2YQ9BDAZXT2GLCSAPXKIM7" localSheetId="5" hidden="1">#REF!</definedName>
    <definedName name="BExGNN2YQ9BDAZXT2GLCSAPXKIM7" hidden="1">#REF!</definedName>
    <definedName name="BExGNSS0CKRPKHO25R3TDBEL2NHX" localSheetId="0" hidden="1">#REF!</definedName>
    <definedName name="BExGNSS0CKRPKHO25R3TDBEL2NHX" localSheetId="2" hidden="1">#REF!</definedName>
    <definedName name="BExGNSS0CKRPKHO25R3TDBEL2NHX" localSheetId="5" hidden="1">#REF!</definedName>
    <definedName name="BExGNSS0CKRPKHO25R3TDBEL2NHX" hidden="1">#REF!</definedName>
    <definedName name="BExGNYH0MO8NOVS85L15G0RWX4GW" localSheetId="0" hidden="1">#REF!</definedName>
    <definedName name="BExGNYH0MO8NOVS85L15G0RWX4GW" localSheetId="2" hidden="1">#REF!</definedName>
    <definedName name="BExGNYH0MO8NOVS85L15G0RWX4GW" localSheetId="5" hidden="1">#REF!</definedName>
    <definedName name="BExGNYH0MO8NOVS85L15G0RWX4GW" hidden="1">#REF!</definedName>
    <definedName name="BExGNZO44DEG8CGIDYSEGDUQ531R" localSheetId="0" hidden="1">#REF!</definedName>
    <definedName name="BExGNZO44DEG8CGIDYSEGDUQ531R" localSheetId="2" hidden="1">#REF!</definedName>
    <definedName name="BExGNZO44DEG8CGIDYSEGDUQ531R" localSheetId="5" hidden="1">#REF!</definedName>
    <definedName name="BExGNZO44DEG8CGIDYSEGDUQ531R" hidden="1">#REF!</definedName>
    <definedName name="BExGO2O0V6UYDY26AX8OSN72F77N" localSheetId="0" hidden="1">#REF!</definedName>
    <definedName name="BExGO2O0V6UYDY26AX8OSN72F77N" localSheetId="2" hidden="1">#REF!</definedName>
    <definedName name="BExGO2O0V6UYDY26AX8OSN72F77N" localSheetId="5" hidden="1">#REF!</definedName>
    <definedName name="BExGO2O0V6UYDY26AX8OSN72F77N" hidden="1">#REF!</definedName>
    <definedName name="BExGO2YUBOVLYHY1QSIHRE1KLAFV" localSheetId="0" hidden="1">#REF!</definedName>
    <definedName name="BExGO2YUBOVLYHY1QSIHRE1KLAFV" localSheetId="2" hidden="1">#REF!</definedName>
    <definedName name="BExGO2YUBOVLYHY1QSIHRE1KLAFV" localSheetId="5" hidden="1">#REF!</definedName>
    <definedName name="BExGO2YUBOVLYHY1QSIHRE1KLAFV" hidden="1">#REF!</definedName>
    <definedName name="BExGO70E2O70LF46V8T26YFPL4V8" localSheetId="0" hidden="1">#REF!</definedName>
    <definedName name="BExGO70E2O70LF46V8T26YFPL4V8" localSheetId="2" hidden="1">#REF!</definedName>
    <definedName name="BExGO70E2O70LF46V8T26YFPL4V8" localSheetId="5" hidden="1">#REF!</definedName>
    <definedName name="BExGO70E2O70LF46V8T26YFPL4V8" hidden="1">#REF!</definedName>
    <definedName name="BExGO93Y9EAR1NQIAT7U7P8UVVPK" localSheetId="0" hidden="1">'[21]10.08.4 -2008 Capital'!#REF!</definedName>
    <definedName name="BExGO93Y9EAR1NQIAT7U7P8UVVPK" localSheetId="2" hidden="1">'[21]10.08.4 -2008 Capital'!#REF!</definedName>
    <definedName name="BExGO93Y9EAR1NQIAT7U7P8UVVPK" localSheetId="5" hidden="1">'[21]10.08.4 -2008 Capital'!#REF!</definedName>
    <definedName name="BExGO93Y9EAR1NQIAT7U7P8UVVPK" hidden="1">'[21]10.08.4 -2008 Capital'!#REF!</definedName>
    <definedName name="BExGOB25QJMQCQE76MRW9X58OIOO" localSheetId="0" hidden="1">#REF!</definedName>
    <definedName name="BExGOB25QJMQCQE76MRW9X58OIOO" localSheetId="2" hidden="1">#REF!</definedName>
    <definedName name="BExGOB25QJMQCQE76MRW9X58OIOO" localSheetId="5" hidden="1">#REF!</definedName>
    <definedName name="BExGOB25QJMQCQE76MRW9X58OIOO" hidden="1">#REF!</definedName>
    <definedName name="BExGOD5OOOBUBIMGTY10CMMLMXNN" localSheetId="0" hidden="1">#REF!</definedName>
    <definedName name="BExGOD5OOOBUBIMGTY10CMMLMXNN" localSheetId="2" hidden="1">#REF!</definedName>
    <definedName name="BExGOD5OOOBUBIMGTY10CMMLMXNN" localSheetId="5" hidden="1">#REF!</definedName>
    <definedName name="BExGOD5OOOBUBIMGTY10CMMLMXNN" hidden="1">#REF!</definedName>
    <definedName name="BExGODAZKJ9EXMQZNQR5YDBSS525" localSheetId="0" hidden="1">#REF!</definedName>
    <definedName name="BExGODAZKJ9EXMQZNQR5YDBSS525" localSheetId="2" hidden="1">#REF!</definedName>
    <definedName name="BExGODAZKJ9EXMQZNQR5YDBSS525" localSheetId="5" hidden="1">#REF!</definedName>
    <definedName name="BExGODAZKJ9EXMQZNQR5YDBSS525" hidden="1">#REF!</definedName>
    <definedName name="BExGODR8ZSMUC11I56QHSZ686XV5" localSheetId="0" hidden="1">#REF!</definedName>
    <definedName name="BExGODR8ZSMUC11I56QHSZ686XV5" localSheetId="2" hidden="1">#REF!</definedName>
    <definedName name="BExGODR8ZSMUC11I56QHSZ686XV5" localSheetId="5" hidden="1">#REF!</definedName>
    <definedName name="BExGODR8ZSMUC11I56QHSZ686XV5" hidden="1">#REF!</definedName>
    <definedName name="BExGOT6UXUX5FVTAYL9SOBZ1D0II" localSheetId="0" hidden="1">#REF!</definedName>
    <definedName name="BExGOT6UXUX5FVTAYL9SOBZ1D0II" localSheetId="2" hidden="1">#REF!</definedName>
    <definedName name="BExGOT6UXUX5FVTAYL9SOBZ1D0II" localSheetId="5" hidden="1">#REF!</definedName>
    <definedName name="BExGOT6UXUX5FVTAYL9SOBZ1D0II" hidden="1">#REF!</definedName>
    <definedName name="BExGOXJDHUDPDT8I8IVGVW9J0R5Q" localSheetId="0" hidden="1">#REF!</definedName>
    <definedName name="BExGOXJDHUDPDT8I8IVGVW9J0R5Q" localSheetId="2" hidden="1">#REF!</definedName>
    <definedName name="BExGOXJDHUDPDT8I8IVGVW9J0R5Q" localSheetId="5" hidden="1">#REF!</definedName>
    <definedName name="BExGOXJDHUDPDT8I8IVGVW9J0R5Q" hidden="1">#REF!</definedName>
    <definedName name="BExGP3TT3CY5VYQJQ82YO0NMENH1" localSheetId="0" hidden="1">#REF!</definedName>
    <definedName name="BExGP3TT3CY5VYQJQ82YO0NMENH1" localSheetId="2" hidden="1">#REF!</definedName>
    <definedName name="BExGP3TT3CY5VYQJQ82YO0NMENH1" localSheetId="5" hidden="1">#REF!</definedName>
    <definedName name="BExGP3TT3CY5VYQJQ82YO0NMENH1" hidden="1">#REF!</definedName>
    <definedName name="BExGPHGT5KDOCMV2EFS4OVKTWBRD" localSheetId="0" hidden="1">#REF!</definedName>
    <definedName name="BExGPHGT5KDOCMV2EFS4OVKTWBRD" localSheetId="2" hidden="1">#REF!</definedName>
    <definedName name="BExGPHGT5KDOCMV2EFS4OVKTWBRD" localSheetId="5" hidden="1">#REF!</definedName>
    <definedName name="BExGPHGT5KDOCMV2EFS4OVKTWBRD" hidden="1">#REF!</definedName>
    <definedName name="BExGPID72Y4Y619LWASUQZKZHJNC" localSheetId="0" hidden="1">#REF!</definedName>
    <definedName name="BExGPID72Y4Y619LWASUQZKZHJNC" localSheetId="2" hidden="1">#REF!</definedName>
    <definedName name="BExGPID72Y4Y619LWASUQZKZHJNC" localSheetId="5" hidden="1">#REF!</definedName>
    <definedName name="BExGPID72Y4Y619LWASUQZKZHJNC" hidden="1">#REF!</definedName>
    <definedName name="BExGPPENQIANVGLVQJ77DK5JPRTB" localSheetId="0" hidden="1">#REF!</definedName>
    <definedName name="BExGPPENQIANVGLVQJ77DK5JPRTB" localSheetId="2" hidden="1">#REF!</definedName>
    <definedName name="BExGPPENQIANVGLVQJ77DK5JPRTB" localSheetId="5" hidden="1">#REF!</definedName>
    <definedName name="BExGPPENQIANVGLVQJ77DK5JPRTB" hidden="1">#REF!</definedName>
    <definedName name="BExGQ1ZU4967P72AHF4V1D0FOL5C" localSheetId="0" hidden="1">#REF!</definedName>
    <definedName name="BExGQ1ZU4967P72AHF4V1D0FOL5C" localSheetId="2" hidden="1">#REF!</definedName>
    <definedName name="BExGQ1ZU4967P72AHF4V1D0FOL5C" localSheetId="5" hidden="1">#REF!</definedName>
    <definedName name="BExGQ1ZU4967P72AHF4V1D0FOL5C" hidden="1">#REF!</definedName>
    <definedName name="BExGQ36ZOMR9GV8T05M605MMOY3Y" localSheetId="0" hidden="1">#REF!</definedName>
    <definedName name="BExGQ36ZOMR9GV8T05M605MMOY3Y" localSheetId="2" hidden="1">#REF!</definedName>
    <definedName name="BExGQ36ZOMR9GV8T05M605MMOY3Y" localSheetId="5" hidden="1">#REF!</definedName>
    <definedName name="BExGQ36ZOMR9GV8T05M605MMOY3Y" hidden="1">#REF!</definedName>
    <definedName name="BExGQ4E4XWZBZNG82O3F6S3IX0UD" localSheetId="0" hidden="1">#REF!</definedName>
    <definedName name="BExGQ4E4XWZBZNG82O3F6S3IX0UD" localSheetId="2" hidden="1">#REF!</definedName>
    <definedName name="BExGQ4E4XWZBZNG82O3F6S3IX0UD" localSheetId="5" hidden="1">#REF!</definedName>
    <definedName name="BExGQ4E4XWZBZNG82O3F6S3IX0UD" hidden="1">#REF!</definedName>
    <definedName name="BExGQ61DTJ0SBFMDFBAK3XZ9O0ZO" localSheetId="0" hidden="1">#REF!</definedName>
    <definedName name="BExGQ61DTJ0SBFMDFBAK3XZ9O0ZO" localSheetId="2" hidden="1">#REF!</definedName>
    <definedName name="BExGQ61DTJ0SBFMDFBAK3XZ9O0ZO" localSheetId="5" hidden="1">#REF!</definedName>
    <definedName name="BExGQ61DTJ0SBFMDFBAK3XZ9O0ZO" hidden="1">#REF!</definedName>
    <definedName name="BExGQ6SG9XEOD0VMBAR22YPZWSTA" localSheetId="0" hidden="1">#REF!</definedName>
    <definedName name="BExGQ6SG9XEOD0VMBAR22YPZWSTA" localSheetId="2" hidden="1">#REF!</definedName>
    <definedName name="BExGQ6SG9XEOD0VMBAR22YPZWSTA" localSheetId="5" hidden="1">#REF!</definedName>
    <definedName name="BExGQ6SG9XEOD0VMBAR22YPZWSTA" hidden="1">#REF!</definedName>
    <definedName name="BExGQGJ1A7LNZUS8QSMOG8UNGLMK" localSheetId="0" hidden="1">#REF!</definedName>
    <definedName name="BExGQGJ1A7LNZUS8QSMOG8UNGLMK" localSheetId="2" hidden="1">#REF!</definedName>
    <definedName name="BExGQGJ1A7LNZUS8QSMOG8UNGLMK" localSheetId="5" hidden="1">#REF!</definedName>
    <definedName name="BExGQGJ1A7LNZUS8QSMOG8UNGLMK" hidden="1">#REF!</definedName>
    <definedName name="BExGQNPYSR0588CMPYC6F4KV9EDE" localSheetId="0" hidden="1">'[21]10.08.5 - 2008 Capital - TDBU'!#REF!</definedName>
    <definedName name="BExGQNPYSR0588CMPYC6F4KV9EDE" localSheetId="2" hidden="1">'[21]10.08.5 - 2008 Capital - TDBU'!#REF!</definedName>
    <definedName name="BExGQNPYSR0588CMPYC6F4KV9EDE" localSheetId="5" hidden="1">'[21]10.08.5 - 2008 Capital - TDBU'!#REF!</definedName>
    <definedName name="BExGQNPYSR0588CMPYC6F4KV9EDE" hidden="1">'[21]10.08.5 - 2008 Capital - TDBU'!#REF!</definedName>
    <definedName name="BExGQPO7ENFEQC0NC6MC9OZR2LHY" localSheetId="0" hidden="1">#REF!</definedName>
    <definedName name="BExGQPO7ENFEQC0NC6MC9OZR2LHY" localSheetId="2" hidden="1">#REF!</definedName>
    <definedName name="BExGQPO7ENFEQC0NC6MC9OZR2LHY" localSheetId="5" hidden="1">#REF!</definedName>
    <definedName name="BExGQPO7ENFEQC0NC6MC9OZR2LHY" hidden="1">#REF!</definedName>
    <definedName name="BExGQX0H4EZMXBJTKJJE4ICJWN5O" localSheetId="0" hidden="1">#REF!</definedName>
    <definedName name="BExGQX0H4EZMXBJTKJJE4ICJWN5O" localSheetId="2" hidden="1">#REF!</definedName>
    <definedName name="BExGQX0H4EZMXBJTKJJE4ICJWN5O" localSheetId="5" hidden="1">#REF!</definedName>
    <definedName name="BExGQX0H4EZMXBJTKJJE4ICJWN5O" hidden="1">#REF!</definedName>
    <definedName name="BExGR4CW3WRIID17GGX4MI9ZDHFE" localSheetId="0" hidden="1">#REF!</definedName>
    <definedName name="BExGR4CW3WRIID17GGX4MI9ZDHFE" localSheetId="2" hidden="1">#REF!</definedName>
    <definedName name="BExGR4CW3WRIID17GGX4MI9ZDHFE" localSheetId="5" hidden="1">#REF!</definedName>
    <definedName name="BExGR4CW3WRIID17GGX4MI9ZDHFE" hidden="1">#REF!</definedName>
    <definedName name="BExGR65GJX27MU2OL6NI5PB8XVB4" localSheetId="0" hidden="1">#REF!</definedName>
    <definedName name="BExGR65GJX27MU2OL6NI5PB8XVB4" localSheetId="2" hidden="1">#REF!</definedName>
    <definedName name="BExGR65GJX27MU2OL6NI5PB8XVB4" localSheetId="5" hidden="1">#REF!</definedName>
    <definedName name="BExGR65GJX27MU2OL6NI5PB8XVB4" hidden="1">#REF!</definedName>
    <definedName name="BExGR6LQ97HETGS3CT96L4IK0JSH" localSheetId="0" hidden="1">#REF!</definedName>
    <definedName name="BExGR6LQ97HETGS3CT96L4IK0JSH" localSheetId="2" hidden="1">#REF!</definedName>
    <definedName name="BExGR6LQ97HETGS3CT96L4IK0JSH" localSheetId="5" hidden="1">#REF!</definedName>
    <definedName name="BExGR6LQ97HETGS3CT96L4IK0JSH" hidden="1">#REF!</definedName>
    <definedName name="BExGR9ATP2LVT7B9OCPSLJ11H9SX" localSheetId="0" hidden="1">#REF!</definedName>
    <definedName name="BExGR9ATP2LVT7B9OCPSLJ11H9SX" localSheetId="2" hidden="1">#REF!</definedName>
    <definedName name="BExGR9ATP2LVT7B9OCPSLJ11H9SX" localSheetId="5" hidden="1">#REF!</definedName>
    <definedName name="BExGR9ATP2LVT7B9OCPSLJ11H9SX" hidden="1">#REF!</definedName>
    <definedName name="BExGRAY9F658TSUK4B5X7SAIOYT9" localSheetId="0" hidden="1">#REF!</definedName>
    <definedName name="BExGRAY9F658TSUK4B5X7SAIOYT9" localSheetId="2" hidden="1">#REF!</definedName>
    <definedName name="BExGRAY9F658TSUK4B5X7SAIOYT9" localSheetId="5" hidden="1">#REF!</definedName>
    <definedName name="BExGRAY9F658TSUK4B5X7SAIOYT9" hidden="1">#REF!</definedName>
    <definedName name="BExGRD74EJWS14SU2OOJCGK9X1W7" localSheetId="0" hidden="1">#REF!</definedName>
    <definedName name="BExGRD74EJWS14SU2OOJCGK9X1W7" localSheetId="2" hidden="1">#REF!</definedName>
    <definedName name="BExGRD74EJWS14SU2OOJCGK9X1W7" localSheetId="5" hidden="1">#REF!</definedName>
    <definedName name="BExGRD74EJWS14SU2OOJCGK9X1W7" hidden="1">#REF!</definedName>
    <definedName name="BExGROQL61G1JF22224SED98B361" localSheetId="0" hidden="1">#REF!</definedName>
    <definedName name="BExGROQL61G1JF22224SED98B361" localSheetId="2" hidden="1">#REF!</definedName>
    <definedName name="BExGROQL61G1JF22224SED98B361" localSheetId="5" hidden="1">#REF!</definedName>
    <definedName name="BExGROQL61G1JF22224SED98B361" hidden="1">#REF!</definedName>
    <definedName name="BExGRUKVVKDL8483WI70VN2QZDGD" localSheetId="0" hidden="1">#REF!</definedName>
    <definedName name="BExGRUKVVKDL8483WI70VN2QZDGD" localSheetId="2" hidden="1">#REF!</definedName>
    <definedName name="BExGRUKVVKDL8483WI70VN2QZDGD" localSheetId="5" hidden="1">#REF!</definedName>
    <definedName name="BExGRUKVVKDL8483WI70VN2QZDGD" hidden="1">#REF!</definedName>
    <definedName name="BExGRW2VUL2RYAVBES5DLY6VH9EK" localSheetId="0" hidden="1">#REF!</definedName>
    <definedName name="BExGRW2VUL2RYAVBES5DLY6VH9EK" localSheetId="2" hidden="1">#REF!</definedName>
    <definedName name="BExGRW2VUL2RYAVBES5DLY6VH9EK" localSheetId="5" hidden="1">#REF!</definedName>
    <definedName name="BExGRW2VUL2RYAVBES5DLY6VH9EK" hidden="1">#REF!</definedName>
    <definedName name="BExGS2IWR5DUNJ1U9PAKIV8CMBNI" localSheetId="0" hidden="1">#REF!</definedName>
    <definedName name="BExGS2IWR5DUNJ1U9PAKIV8CMBNI" localSheetId="2" hidden="1">#REF!</definedName>
    <definedName name="BExGS2IWR5DUNJ1U9PAKIV8CMBNI" localSheetId="5" hidden="1">#REF!</definedName>
    <definedName name="BExGS2IWR5DUNJ1U9PAKIV8CMBNI" hidden="1">#REF!</definedName>
    <definedName name="BExGS39S7AWXR3SMHER030GA9FHE" localSheetId="0" hidden="1">#REF!</definedName>
    <definedName name="BExGS39S7AWXR3SMHER030GA9FHE" localSheetId="2" hidden="1">#REF!</definedName>
    <definedName name="BExGS39S7AWXR3SMHER030GA9FHE" localSheetId="5" hidden="1">#REF!</definedName>
    <definedName name="BExGS39S7AWXR3SMHER030GA9FHE" hidden="1">#REF!</definedName>
    <definedName name="BExGS69P9FFTEOPDS0MWFKF45G47" localSheetId="0" hidden="1">#REF!</definedName>
    <definedName name="BExGS69P9FFTEOPDS0MWFKF45G47" localSheetId="2" hidden="1">#REF!</definedName>
    <definedName name="BExGS69P9FFTEOPDS0MWFKF45G47" localSheetId="5" hidden="1">#REF!</definedName>
    <definedName name="BExGS69P9FFTEOPDS0MWFKF45G47" hidden="1">#REF!</definedName>
    <definedName name="BExGS6F1JFHM5MUJ1RFO50WP6D05" localSheetId="0" hidden="1">#REF!</definedName>
    <definedName name="BExGS6F1JFHM5MUJ1RFO50WP6D05" localSheetId="2" hidden="1">#REF!</definedName>
    <definedName name="BExGS6F1JFHM5MUJ1RFO50WP6D05" localSheetId="5" hidden="1">#REF!</definedName>
    <definedName name="BExGS6F1JFHM5MUJ1RFO50WP6D05" hidden="1">#REF!</definedName>
    <definedName name="BExGSA5YB5ZGE4NHDVCZ55TQAJTL" localSheetId="0" hidden="1">#REF!</definedName>
    <definedName name="BExGSA5YB5ZGE4NHDVCZ55TQAJTL" localSheetId="2" hidden="1">#REF!</definedName>
    <definedName name="BExGSA5YB5ZGE4NHDVCZ55TQAJTL" localSheetId="5" hidden="1">#REF!</definedName>
    <definedName name="BExGSA5YB5ZGE4NHDVCZ55TQAJTL" hidden="1">#REF!</definedName>
    <definedName name="BExGSCEUCQQVDEEKWJ677QTGUVTE" localSheetId="0" hidden="1">#REF!</definedName>
    <definedName name="BExGSCEUCQQVDEEKWJ677QTGUVTE" localSheetId="2" hidden="1">#REF!</definedName>
    <definedName name="BExGSCEUCQQVDEEKWJ677QTGUVTE" localSheetId="5" hidden="1">#REF!</definedName>
    <definedName name="BExGSCEUCQQVDEEKWJ677QTGUVTE" hidden="1">#REF!</definedName>
    <definedName name="BExGSCKA06Y0QKMK697YEVLEA9FY" localSheetId="0" hidden="1">#REF!</definedName>
    <definedName name="BExGSCKA06Y0QKMK697YEVLEA9FY" localSheetId="2" hidden="1">#REF!</definedName>
    <definedName name="BExGSCKA06Y0QKMK697YEVLEA9FY" localSheetId="5" hidden="1">#REF!</definedName>
    <definedName name="BExGSCKA06Y0QKMK697YEVLEA9FY" hidden="1">#REF!</definedName>
    <definedName name="BExGSJWJN6NORKNRWIN4W0MANCAV" localSheetId="0" hidden="1">#REF!</definedName>
    <definedName name="BExGSJWJN6NORKNRWIN4W0MANCAV" localSheetId="2" hidden="1">#REF!</definedName>
    <definedName name="BExGSJWJN6NORKNRWIN4W0MANCAV" localSheetId="5" hidden="1">#REF!</definedName>
    <definedName name="BExGSJWJN6NORKNRWIN4W0MANCAV" hidden="1">#REF!</definedName>
    <definedName name="BExGSQY65LH1PCKKM5WHDW83F35O" localSheetId="0" hidden="1">#REF!</definedName>
    <definedName name="BExGSQY65LH1PCKKM5WHDW83F35O" localSheetId="2" hidden="1">#REF!</definedName>
    <definedName name="BExGSQY65LH1PCKKM5WHDW83F35O" localSheetId="5" hidden="1">#REF!</definedName>
    <definedName name="BExGSQY65LH1PCKKM5WHDW83F35O" hidden="1">#REF!</definedName>
    <definedName name="BExGSSW8N9A0O48I1Z0M4ZIIXNTV" localSheetId="0" hidden="1">#REF!</definedName>
    <definedName name="BExGSSW8N9A0O48I1Z0M4ZIIXNTV" localSheetId="2" hidden="1">#REF!</definedName>
    <definedName name="BExGSSW8N9A0O48I1Z0M4ZIIXNTV" localSheetId="5" hidden="1">#REF!</definedName>
    <definedName name="BExGSSW8N9A0O48I1Z0M4ZIIXNTV" hidden="1">#REF!</definedName>
    <definedName name="BExGSYW1GKISF0PMUAK3XJK9PEW9" localSheetId="0" hidden="1">#REF!</definedName>
    <definedName name="BExGSYW1GKISF0PMUAK3XJK9PEW9" localSheetId="2" hidden="1">#REF!</definedName>
    <definedName name="BExGSYW1GKISF0PMUAK3XJK9PEW9" localSheetId="5" hidden="1">#REF!</definedName>
    <definedName name="BExGSYW1GKISF0PMUAK3XJK9PEW9" hidden="1">#REF!</definedName>
    <definedName name="BExGSZCAQHVWXD4N87N0EW2W1JGB" localSheetId="0" hidden="1">#REF!</definedName>
    <definedName name="BExGSZCAQHVWXD4N87N0EW2W1JGB" localSheetId="2" hidden="1">#REF!</definedName>
    <definedName name="BExGSZCAQHVWXD4N87N0EW2W1JGB" localSheetId="5" hidden="1">#REF!</definedName>
    <definedName name="BExGSZCAQHVWXD4N87N0EW2W1JGB" hidden="1">#REF!</definedName>
    <definedName name="BExGT0DZJB6LSF6L693UUB9EY1VQ" localSheetId="0" hidden="1">#REF!</definedName>
    <definedName name="BExGT0DZJB6LSF6L693UUB9EY1VQ" localSheetId="2" hidden="1">#REF!</definedName>
    <definedName name="BExGT0DZJB6LSF6L693UUB9EY1VQ" localSheetId="5" hidden="1">#REF!</definedName>
    <definedName name="BExGT0DZJB6LSF6L693UUB9EY1VQ" hidden="1">#REF!</definedName>
    <definedName name="BExGTGVFIF8HOQXR54SK065A8M4K" localSheetId="0" hidden="1">#REF!</definedName>
    <definedName name="BExGTGVFIF8HOQXR54SK065A8M4K" localSheetId="2" hidden="1">#REF!</definedName>
    <definedName name="BExGTGVFIF8HOQXR54SK065A8M4K" localSheetId="5" hidden="1">#REF!</definedName>
    <definedName name="BExGTGVFIF8HOQXR54SK065A8M4K" hidden="1">#REF!</definedName>
    <definedName name="BExGTHRSN7OEWMFAXSHGKS2ECVLO" localSheetId="0" hidden="1">#REF!</definedName>
    <definedName name="BExGTHRSN7OEWMFAXSHGKS2ECVLO" localSheetId="2" hidden="1">#REF!</definedName>
    <definedName name="BExGTHRSN7OEWMFAXSHGKS2ECVLO" localSheetId="5" hidden="1">#REF!</definedName>
    <definedName name="BExGTHRSN7OEWMFAXSHGKS2ECVLO" hidden="1">#REF!</definedName>
    <definedName name="BExGTIYX3OWPIINOGY1E4QQYSKHP" localSheetId="0" hidden="1">#REF!</definedName>
    <definedName name="BExGTIYX3OWPIINOGY1E4QQYSKHP" localSheetId="2" hidden="1">#REF!</definedName>
    <definedName name="BExGTIYX3OWPIINOGY1E4QQYSKHP" localSheetId="5" hidden="1">#REF!</definedName>
    <definedName name="BExGTIYX3OWPIINOGY1E4QQYSKHP" hidden="1">#REF!</definedName>
    <definedName name="BExGTKGUN0KUU3C0RL2LK98D8MEK" localSheetId="0" hidden="1">#REF!</definedName>
    <definedName name="BExGTKGUN0KUU3C0RL2LK98D8MEK" localSheetId="2" hidden="1">#REF!</definedName>
    <definedName name="BExGTKGUN0KUU3C0RL2LK98D8MEK" localSheetId="5" hidden="1">#REF!</definedName>
    <definedName name="BExGTKGUN0KUU3C0RL2LK98D8MEK" hidden="1">#REF!</definedName>
    <definedName name="BExGTTWOFVNMXRUNAMNODBN7I5RE" localSheetId="0" hidden="1">#REF!</definedName>
    <definedName name="BExGTTWOFVNMXRUNAMNODBN7I5RE" localSheetId="2" hidden="1">#REF!</definedName>
    <definedName name="BExGTTWOFVNMXRUNAMNODBN7I5RE" localSheetId="5" hidden="1">#REF!</definedName>
    <definedName name="BExGTTWOFVNMXRUNAMNODBN7I5RE" hidden="1">#REF!</definedName>
    <definedName name="BExGTZ046J7VMUG4YPKFN2K8TWB7" localSheetId="0" hidden="1">#REF!</definedName>
    <definedName name="BExGTZ046J7VMUG4YPKFN2K8TWB7" localSheetId="2" hidden="1">#REF!</definedName>
    <definedName name="BExGTZ046J7VMUG4YPKFN2K8TWB7" localSheetId="5" hidden="1">#REF!</definedName>
    <definedName name="BExGTZ046J7VMUG4YPKFN2K8TWB7" hidden="1">#REF!</definedName>
    <definedName name="BExGU1JWSVXPWIF3A5PN098ST2ZB" localSheetId="0" hidden="1">#REF!</definedName>
    <definedName name="BExGU1JWSVXPWIF3A5PN098ST2ZB" localSheetId="2" hidden="1">#REF!</definedName>
    <definedName name="BExGU1JWSVXPWIF3A5PN098ST2ZB" localSheetId="5" hidden="1">#REF!</definedName>
    <definedName name="BExGU1JWSVXPWIF3A5PN098ST2ZB" hidden="1">#REF!</definedName>
    <definedName name="BExGU2G9OPRZRIU9YGF6NX9FUW0J" localSheetId="0" hidden="1">#REF!</definedName>
    <definedName name="BExGU2G9OPRZRIU9YGF6NX9FUW0J" localSheetId="2" hidden="1">#REF!</definedName>
    <definedName name="BExGU2G9OPRZRIU9YGF6NX9FUW0J" localSheetId="5" hidden="1">#REF!</definedName>
    <definedName name="BExGU2G9OPRZRIU9YGF6NX9FUW0J" hidden="1">#REF!</definedName>
    <definedName name="BExGU6HTKLRZO8UOI3DTAM5RFDBA" localSheetId="0" hidden="1">#REF!</definedName>
    <definedName name="BExGU6HTKLRZO8UOI3DTAM5RFDBA" localSheetId="2" hidden="1">#REF!</definedName>
    <definedName name="BExGU6HTKLRZO8UOI3DTAM5RFDBA" localSheetId="5" hidden="1">#REF!</definedName>
    <definedName name="BExGU6HTKLRZO8UOI3DTAM5RFDBA" hidden="1">#REF!</definedName>
    <definedName name="BExGUDDZXFFQHAF4UZF8ZB1HO7H6" localSheetId="0" hidden="1">#REF!</definedName>
    <definedName name="BExGUDDZXFFQHAF4UZF8ZB1HO7H6" localSheetId="2" hidden="1">#REF!</definedName>
    <definedName name="BExGUDDZXFFQHAF4UZF8ZB1HO7H6" localSheetId="5" hidden="1">#REF!</definedName>
    <definedName name="BExGUDDZXFFQHAF4UZF8ZB1HO7H6" hidden="1">#REF!</definedName>
    <definedName name="BExGUIBXBRHGM97ZX6GBA4ZDQ79C" localSheetId="0" hidden="1">#REF!</definedName>
    <definedName name="BExGUIBXBRHGM97ZX6GBA4ZDQ79C" localSheetId="2" hidden="1">#REF!</definedName>
    <definedName name="BExGUIBXBRHGM97ZX6GBA4ZDQ79C" localSheetId="5" hidden="1">#REF!</definedName>
    <definedName name="BExGUIBXBRHGM97ZX6GBA4ZDQ79C" hidden="1">#REF!</definedName>
    <definedName name="BExGUM8D91UNPCOO4TKP9FGX85TF" localSheetId="0" hidden="1">#REF!</definedName>
    <definedName name="BExGUM8D91UNPCOO4TKP9FGX85TF" localSheetId="2" hidden="1">#REF!</definedName>
    <definedName name="BExGUM8D91UNPCOO4TKP9FGX85TF" localSheetId="5" hidden="1">#REF!</definedName>
    <definedName name="BExGUM8D91UNPCOO4TKP9FGX85TF" hidden="1">#REF!</definedName>
    <definedName name="BExGUPZ6NZ68L2EDDWJAMBIUVHKZ" localSheetId="0" hidden="1">#REF!</definedName>
    <definedName name="BExGUPZ6NZ68L2EDDWJAMBIUVHKZ" localSheetId="2" hidden="1">#REF!</definedName>
    <definedName name="BExGUPZ6NZ68L2EDDWJAMBIUVHKZ" localSheetId="5" hidden="1">#REF!</definedName>
    <definedName name="BExGUPZ6NZ68L2EDDWJAMBIUVHKZ" hidden="1">#REF!</definedName>
    <definedName name="BExGUQF9N9FKI7S0H30WUAEB5LPD" localSheetId="0" hidden="1">#REF!</definedName>
    <definedName name="BExGUQF9N9FKI7S0H30WUAEB5LPD" localSheetId="2" hidden="1">#REF!</definedName>
    <definedName name="BExGUQF9N9FKI7S0H30WUAEB5LPD" localSheetId="5" hidden="1">#REF!</definedName>
    <definedName name="BExGUQF9N9FKI7S0H30WUAEB5LPD" hidden="1">#REF!</definedName>
    <definedName name="BExGUR6BA03XPBK60SQUW197GJ5X" localSheetId="0" hidden="1">#REF!</definedName>
    <definedName name="BExGUR6BA03XPBK60SQUW197GJ5X" localSheetId="2" hidden="1">#REF!</definedName>
    <definedName name="BExGUR6BA03XPBK60SQUW197GJ5X" localSheetId="5" hidden="1">#REF!</definedName>
    <definedName name="BExGUR6BA03XPBK60SQUW197GJ5X" hidden="1">#REF!</definedName>
    <definedName name="BExGUVIP60TA4B7X2PFGMBFUSKGX" localSheetId="0" hidden="1">#REF!</definedName>
    <definedName name="BExGUVIP60TA4B7X2PFGMBFUSKGX" localSheetId="2" hidden="1">#REF!</definedName>
    <definedName name="BExGUVIP60TA4B7X2PFGMBFUSKGX" localSheetId="5" hidden="1">#REF!</definedName>
    <definedName name="BExGUVIP60TA4B7X2PFGMBFUSKGX" hidden="1">#REF!</definedName>
    <definedName name="BExGUZKF06F209XL1IZWVJEQ82EE" localSheetId="0" hidden="1">#REF!</definedName>
    <definedName name="BExGUZKF06F209XL1IZWVJEQ82EE" localSheetId="2" hidden="1">#REF!</definedName>
    <definedName name="BExGUZKF06F209XL1IZWVJEQ82EE" localSheetId="5" hidden="1">#REF!</definedName>
    <definedName name="BExGUZKF06F209XL1IZWVJEQ82EE" hidden="1">#REF!</definedName>
    <definedName name="BExGV2EVT380QHD4AP2RL9MR8L5L" localSheetId="0" hidden="1">#REF!</definedName>
    <definedName name="BExGV2EVT380QHD4AP2RL9MR8L5L" localSheetId="2" hidden="1">#REF!</definedName>
    <definedName name="BExGV2EVT380QHD4AP2RL9MR8L5L" localSheetId="5" hidden="1">#REF!</definedName>
    <definedName name="BExGV2EVT380QHD4AP2RL9MR8L5L" hidden="1">#REF!</definedName>
    <definedName name="BExGVLQV4WLYED6UCM4VDJMDIODS" localSheetId="0" hidden="1">#REF!</definedName>
    <definedName name="BExGVLQV4WLYED6UCM4VDJMDIODS" localSheetId="2" hidden="1">#REF!</definedName>
    <definedName name="BExGVLQV4WLYED6UCM4VDJMDIODS" localSheetId="5" hidden="1">#REF!</definedName>
    <definedName name="BExGVLQV4WLYED6UCM4VDJMDIODS" hidden="1">#REF!</definedName>
    <definedName name="BExGVQE1PH4Q46QUDV9GXTDJHSBP" localSheetId="0" hidden="1">#REF!</definedName>
    <definedName name="BExGVQE1PH4Q46QUDV9GXTDJHSBP" localSheetId="2" hidden="1">#REF!</definedName>
    <definedName name="BExGVQE1PH4Q46QUDV9GXTDJHSBP" localSheetId="5" hidden="1">#REF!</definedName>
    <definedName name="BExGVQE1PH4Q46QUDV9GXTDJHSBP" hidden="1">#REF!</definedName>
    <definedName name="BExGVQUBBCND7N6N8UAFSJ3XMO2K" localSheetId="0" hidden="1">#REF!</definedName>
    <definedName name="BExGVQUBBCND7N6N8UAFSJ3XMO2K" localSheetId="2" hidden="1">#REF!</definedName>
    <definedName name="BExGVQUBBCND7N6N8UAFSJ3XMO2K" localSheetId="5" hidden="1">#REF!</definedName>
    <definedName name="BExGVQUBBCND7N6N8UAFSJ3XMO2K" hidden="1">#REF!</definedName>
    <definedName name="BExGVV6OOLDQ3TXZK51TTF3YX0WN" localSheetId="0" hidden="1">#REF!</definedName>
    <definedName name="BExGVV6OOLDQ3TXZK51TTF3YX0WN" localSheetId="2" hidden="1">#REF!</definedName>
    <definedName name="BExGVV6OOLDQ3TXZK51TTF3YX0WN" localSheetId="5" hidden="1">#REF!</definedName>
    <definedName name="BExGVV6OOLDQ3TXZK51TTF3YX0WN" hidden="1">#REF!</definedName>
    <definedName name="BExGW0KVS7U0C87XFZ78QW991IEV" localSheetId="0" hidden="1">#REF!</definedName>
    <definedName name="BExGW0KVS7U0C87XFZ78QW991IEV" localSheetId="2" hidden="1">#REF!</definedName>
    <definedName name="BExGW0KVS7U0C87XFZ78QW991IEV" localSheetId="5" hidden="1">#REF!</definedName>
    <definedName name="BExGW0KVS7U0C87XFZ78QW991IEV" hidden="1">#REF!</definedName>
    <definedName name="BExGW2Z7AMPG6H9EXA9ML6EZVGGA" localSheetId="0" hidden="1">#REF!</definedName>
    <definedName name="BExGW2Z7AMPG6H9EXA9ML6EZVGGA" localSheetId="2" hidden="1">#REF!</definedName>
    <definedName name="BExGW2Z7AMPG6H9EXA9ML6EZVGGA" localSheetId="5" hidden="1">#REF!</definedName>
    <definedName name="BExGW2Z7AMPG6H9EXA9ML6EZVGGA" hidden="1">#REF!</definedName>
    <definedName name="BExGW4XE5DHK7GOPYX8TT51CSG15" localSheetId="0" hidden="1">#REF!</definedName>
    <definedName name="BExGW4XE5DHK7GOPYX8TT51CSG15" localSheetId="2" hidden="1">#REF!</definedName>
    <definedName name="BExGW4XE5DHK7GOPYX8TT51CSG15" localSheetId="5" hidden="1">#REF!</definedName>
    <definedName name="BExGW4XE5DHK7GOPYX8TT51CSG15" hidden="1">#REF!</definedName>
    <definedName name="BExGW5Z3L0OX08J99L459WM06JKA" localSheetId="0" hidden="1">#REF!</definedName>
    <definedName name="BExGW5Z3L0OX08J99L459WM06JKA" localSheetId="2" hidden="1">#REF!</definedName>
    <definedName name="BExGW5Z3L0OX08J99L459WM06JKA" localSheetId="5" hidden="1">#REF!</definedName>
    <definedName name="BExGW5Z3L0OX08J99L459WM06JKA" hidden="1">#REF!</definedName>
    <definedName name="BExGWABG5VT5XO1A196RK61AXA8C" localSheetId="0" hidden="1">#REF!</definedName>
    <definedName name="BExGWABG5VT5XO1A196RK61AXA8C" localSheetId="2" hidden="1">#REF!</definedName>
    <definedName name="BExGWABG5VT5XO1A196RK61AXA8C" localSheetId="5" hidden="1">#REF!</definedName>
    <definedName name="BExGWABG5VT5XO1A196RK61AXA8C" hidden="1">#REF!</definedName>
    <definedName name="BExGWE2ENPKKCYNRTQY1QKPWFLXM" localSheetId="0" hidden="1">#REF!</definedName>
    <definedName name="BExGWE2ENPKKCYNRTQY1QKPWFLXM" localSheetId="2" hidden="1">#REF!</definedName>
    <definedName name="BExGWE2ENPKKCYNRTQY1QKPWFLXM" localSheetId="5" hidden="1">#REF!</definedName>
    <definedName name="BExGWE2ENPKKCYNRTQY1QKPWFLXM" hidden="1">#REF!</definedName>
    <definedName name="BExGWEO0JDG84NYLEAV5NSOAGMJZ" localSheetId="0" hidden="1">#REF!</definedName>
    <definedName name="BExGWEO0JDG84NYLEAV5NSOAGMJZ" localSheetId="2" hidden="1">#REF!</definedName>
    <definedName name="BExGWEO0JDG84NYLEAV5NSOAGMJZ" localSheetId="5" hidden="1">#REF!</definedName>
    <definedName name="BExGWEO0JDG84NYLEAV5NSOAGMJZ" hidden="1">#REF!</definedName>
    <definedName name="BExGWK7JDSL1M5WZ40HT9QXFJ1EM" localSheetId="0" hidden="1">#REF!</definedName>
    <definedName name="BExGWK7JDSL1M5WZ40HT9QXFJ1EM" localSheetId="2" hidden="1">#REF!</definedName>
    <definedName name="BExGWK7JDSL1M5WZ40HT9QXFJ1EM" localSheetId="5" hidden="1">#REF!</definedName>
    <definedName name="BExGWK7JDSL1M5WZ40HT9QXFJ1EM" hidden="1">#REF!</definedName>
    <definedName name="BExGWLEOC70Z8QAJTPT2PDHTNM4L" localSheetId="0" hidden="1">#REF!</definedName>
    <definedName name="BExGWLEOC70Z8QAJTPT2PDHTNM4L" localSheetId="2" hidden="1">#REF!</definedName>
    <definedName name="BExGWLEOC70Z8QAJTPT2PDHTNM4L" localSheetId="5" hidden="1">#REF!</definedName>
    <definedName name="BExGWLEOC70Z8QAJTPT2PDHTNM4L" hidden="1">#REF!</definedName>
    <definedName name="BExGWNCXLCRTLBVMTXYJ5PHQI6SS" localSheetId="0" hidden="1">#REF!</definedName>
    <definedName name="BExGWNCXLCRTLBVMTXYJ5PHQI6SS" localSheetId="2" hidden="1">#REF!</definedName>
    <definedName name="BExGWNCXLCRTLBVMTXYJ5PHQI6SS" localSheetId="5" hidden="1">#REF!</definedName>
    <definedName name="BExGWNCXLCRTLBVMTXYJ5PHQI6SS" hidden="1">#REF!</definedName>
    <definedName name="BExGWTI0YD2LF2C6MIF0OB6ZIWO7" localSheetId="0" hidden="1">#REF!</definedName>
    <definedName name="BExGWTI0YD2LF2C6MIF0OB6ZIWO7" localSheetId="2" hidden="1">#REF!</definedName>
    <definedName name="BExGWTI0YD2LF2C6MIF0OB6ZIWO7" localSheetId="5" hidden="1">#REF!</definedName>
    <definedName name="BExGWTI0YD2LF2C6MIF0OB6ZIWO7" hidden="1">#REF!</definedName>
    <definedName name="BExGX6U988MCFIGDA1282F92U9AA" localSheetId="0" hidden="1">#REF!</definedName>
    <definedName name="BExGX6U988MCFIGDA1282F92U9AA" localSheetId="2" hidden="1">#REF!</definedName>
    <definedName name="BExGX6U988MCFIGDA1282F92U9AA" localSheetId="5" hidden="1">#REF!</definedName>
    <definedName name="BExGX6U988MCFIGDA1282F92U9AA" hidden="1">#REF!</definedName>
    <definedName name="BExGX7FTB1CKAT5HUW6H531FIY6I" localSheetId="0" hidden="1">#REF!</definedName>
    <definedName name="BExGX7FTB1CKAT5HUW6H531FIY6I" localSheetId="2" hidden="1">#REF!</definedName>
    <definedName name="BExGX7FTB1CKAT5HUW6H531FIY6I" localSheetId="5" hidden="1">#REF!</definedName>
    <definedName name="BExGX7FTB1CKAT5HUW6H531FIY6I" hidden="1">#REF!</definedName>
    <definedName name="BExGX9DVACJQIZ4GH6YAD2A7F70O" localSheetId="0" hidden="1">#REF!</definedName>
    <definedName name="BExGX9DVACJQIZ4GH6YAD2A7F70O" localSheetId="2" hidden="1">#REF!</definedName>
    <definedName name="BExGX9DVACJQIZ4GH6YAD2A7F70O" localSheetId="5" hidden="1">#REF!</definedName>
    <definedName name="BExGX9DVACJQIZ4GH6YAD2A7F70O" hidden="1">#REF!</definedName>
    <definedName name="BExGXDVP2S2Y8Z8Q43I78RCIK3DD" localSheetId="0" hidden="1">#REF!</definedName>
    <definedName name="BExGXDVP2S2Y8Z8Q43I78RCIK3DD" localSheetId="2" hidden="1">#REF!</definedName>
    <definedName name="BExGXDVP2S2Y8Z8Q43I78RCIK3DD" localSheetId="5" hidden="1">#REF!</definedName>
    <definedName name="BExGXDVP2S2Y8Z8Q43I78RCIK3DD" hidden="1">#REF!</definedName>
    <definedName name="BExGXJ9W5JU7TT9S0BKL5Y6VVB39" localSheetId="0" hidden="1">#REF!</definedName>
    <definedName name="BExGXJ9W5JU7TT9S0BKL5Y6VVB39" localSheetId="2" hidden="1">#REF!</definedName>
    <definedName name="BExGXJ9W5JU7TT9S0BKL5Y6VVB39" localSheetId="5" hidden="1">#REF!</definedName>
    <definedName name="BExGXJ9W5JU7TT9S0BKL5Y6VVB39" hidden="1">#REF!</definedName>
    <definedName name="BExGXR7QM0F3N9OYEG8V5BZ8X5WD" localSheetId="0" hidden="1">#REF!</definedName>
    <definedName name="BExGXR7QM0F3N9OYEG8V5BZ8X5WD" localSheetId="2" hidden="1">#REF!</definedName>
    <definedName name="BExGXR7QM0F3N9OYEG8V5BZ8X5WD" localSheetId="5" hidden="1">#REF!</definedName>
    <definedName name="BExGXR7QM0F3N9OYEG8V5BZ8X5WD" hidden="1">#REF!</definedName>
    <definedName name="BExGXWB73RJ4BASBQTQ8EY0EC1EB" localSheetId="0" hidden="1">#REF!</definedName>
    <definedName name="BExGXWB73RJ4BASBQTQ8EY0EC1EB" localSheetId="2" hidden="1">#REF!</definedName>
    <definedName name="BExGXWB73RJ4BASBQTQ8EY0EC1EB" localSheetId="5" hidden="1">#REF!</definedName>
    <definedName name="BExGXWB73RJ4BASBQTQ8EY0EC1EB" hidden="1">#REF!</definedName>
    <definedName name="BExGXZ0ABB43C7SMRKZHWOSU9EQX" localSheetId="0" hidden="1">#REF!</definedName>
    <definedName name="BExGXZ0ABB43C7SMRKZHWOSU9EQX" localSheetId="2" hidden="1">#REF!</definedName>
    <definedName name="BExGXZ0ABB43C7SMRKZHWOSU9EQX" localSheetId="5" hidden="1">#REF!</definedName>
    <definedName name="BExGXZ0ABB43C7SMRKZHWOSU9EQX" hidden="1">#REF!</definedName>
    <definedName name="BExGY6SU3SYVCJ3AG2ITY59SAZ5A" localSheetId="0" hidden="1">#REF!</definedName>
    <definedName name="BExGY6SU3SYVCJ3AG2ITY59SAZ5A" localSheetId="2" hidden="1">#REF!</definedName>
    <definedName name="BExGY6SU3SYVCJ3AG2ITY59SAZ5A" localSheetId="5" hidden="1">#REF!</definedName>
    <definedName name="BExGY6SU3SYVCJ3AG2ITY59SAZ5A" hidden="1">#REF!</definedName>
    <definedName name="BExGY6YA4P5KMY2VHT0DYK3YTFAX" localSheetId="0" hidden="1">#REF!</definedName>
    <definedName name="BExGY6YA4P5KMY2VHT0DYK3YTFAX" localSheetId="2" hidden="1">#REF!</definedName>
    <definedName name="BExGY6YA4P5KMY2VHT0DYK3YTFAX" localSheetId="5" hidden="1">#REF!</definedName>
    <definedName name="BExGY6YA4P5KMY2VHT0DYK3YTFAX" hidden="1">#REF!</definedName>
    <definedName name="BExGY8G88PVVRYHPHRPJZFSX6HSC" localSheetId="0" hidden="1">#REF!</definedName>
    <definedName name="BExGY8G88PVVRYHPHRPJZFSX6HSC" localSheetId="2" hidden="1">#REF!</definedName>
    <definedName name="BExGY8G88PVVRYHPHRPJZFSX6HSC" localSheetId="5" hidden="1">#REF!</definedName>
    <definedName name="BExGY8G88PVVRYHPHRPJZFSX6HSC" hidden="1">#REF!</definedName>
    <definedName name="BExGYC718HTZ80PNKYPVIYGRJVF6" localSheetId="0" hidden="1">#REF!</definedName>
    <definedName name="BExGYC718HTZ80PNKYPVIYGRJVF6" localSheetId="2" hidden="1">#REF!</definedName>
    <definedName name="BExGYC718HTZ80PNKYPVIYGRJVF6" localSheetId="5" hidden="1">#REF!</definedName>
    <definedName name="BExGYC718HTZ80PNKYPVIYGRJVF6" hidden="1">#REF!</definedName>
    <definedName name="BExGYCNATXZY2FID93B17YWIPPRD" localSheetId="0" hidden="1">#REF!</definedName>
    <definedName name="BExGYCNATXZY2FID93B17YWIPPRD" localSheetId="2" hidden="1">#REF!</definedName>
    <definedName name="BExGYCNATXZY2FID93B17YWIPPRD" localSheetId="5" hidden="1">#REF!</definedName>
    <definedName name="BExGYCNATXZY2FID93B17YWIPPRD" hidden="1">#REF!</definedName>
    <definedName name="BExGYGJJJ3BBCQAOA51WHP01HN73" localSheetId="0" hidden="1">#REF!</definedName>
    <definedName name="BExGYGJJJ3BBCQAOA51WHP01HN73" localSheetId="2" hidden="1">#REF!</definedName>
    <definedName name="BExGYGJJJ3BBCQAOA51WHP01HN73" localSheetId="5" hidden="1">#REF!</definedName>
    <definedName name="BExGYGJJJ3BBCQAOA51WHP01HN73" hidden="1">#REF!</definedName>
    <definedName name="BExGYM8ENAT3UBFMSYCXQG8WWNVD" localSheetId="0" hidden="1">#REF!</definedName>
    <definedName name="BExGYM8ENAT3UBFMSYCXQG8WWNVD" localSheetId="2" hidden="1">#REF!</definedName>
    <definedName name="BExGYM8ENAT3UBFMSYCXQG8WWNVD" localSheetId="5" hidden="1">#REF!</definedName>
    <definedName name="BExGYM8ENAT3UBFMSYCXQG8WWNVD" hidden="1">#REF!</definedName>
    <definedName name="BExGYMZGRR1O4VFUEQP4FPY9SFY6" localSheetId="0" hidden="1">#REF!</definedName>
    <definedName name="BExGYMZGRR1O4VFUEQP4FPY9SFY6" localSheetId="2" hidden="1">#REF!</definedName>
    <definedName name="BExGYMZGRR1O4VFUEQP4FPY9SFY6" localSheetId="5" hidden="1">#REF!</definedName>
    <definedName name="BExGYMZGRR1O4VFUEQP4FPY9SFY6" hidden="1">#REF!</definedName>
    <definedName name="BExGYOS6TV2C72PLRFU8RP1I58GY" localSheetId="0" hidden="1">#REF!</definedName>
    <definedName name="BExGYOS6TV2C72PLRFU8RP1I58GY" localSheetId="2" hidden="1">#REF!</definedName>
    <definedName name="BExGYOS6TV2C72PLRFU8RP1I58GY" localSheetId="5" hidden="1">#REF!</definedName>
    <definedName name="BExGYOS6TV2C72PLRFU8RP1I58GY" hidden="1">#REF!</definedName>
    <definedName name="BExGZ7NXZ0IBS44C2NZ9VMD6T6K2" localSheetId="0" hidden="1">#REF!</definedName>
    <definedName name="BExGZ7NXZ0IBS44C2NZ9VMD6T6K2" localSheetId="2" hidden="1">#REF!</definedName>
    <definedName name="BExGZ7NXZ0IBS44C2NZ9VMD6T6K2" localSheetId="5" hidden="1">#REF!</definedName>
    <definedName name="BExGZ7NXZ0IBS44C2NZ9VMD6T6K2" hidden="1">#REF!</definedName>
    <definedName name="BExGZJ78ZWZCVHZ3BKEKFJZ6MAEO" localSheetId="0" hidden="1">#REF!</definedName>
    <definedName name="BExGZJ78ZWZCVHZ3BKEKFJZ6MAEO" localSheetId="2" hidden="1">#REF!</definedName>
    <definedName name="BExGZJ78ZWZCVHZ3BKEKFJZ6MAEO" localSheetId="5" hidden="1">#REF!</definedName>
    <definedName name="BExGZJ78ZWZCVHZ3BKEKFJZ6MAEO" hidden="1">#REF!</definedName>
    <definedName name="BExGZOLH2QV73J3M9IWDDPA62TP4" localSheetId="0" hidden="1">#REF!</definedName>
    <definedName name="BExGZOLH2QV73J3M9IWDDPA62TP4" localSheetId="2" hidden="1">#REF!</definedName>
    <definedName name="BExGZOLH2QV73J3M9IWDDPA62TP4" localSheetId="5" hidden="1">#REF!</definedName>
    <definedName name="BExGZOLH2QV73J3M9IWDDPA62TP4" hidden="1">#REF!</definedName>
    <definedName name="BExGZP1PWGFKVVVN4YDIS22DZPCR" localSheetId="0" hidden="1">#REF!</definedName>
    <definedName name="BExGZP1PWGFKVVVN4YDIS22DZPCR" localSheetId="2" hidden="1">#REF!</definedName>
    <definedName name="BExGZP1PWGFKVVVN4YDIS22DZPCR" localSheetId="5" hidden="1">#REF!</definedName>
    <definedName name="BExGZP1PWGFKVVVN4YDIS22DZPCR" hidden="1">#REF!</definedName>
    <definedName name="BExGZTE5G7WSV7TYWM2Q9FW7YZUN" localSheetId="0" hidden="1">#REF!</definedName>
    <definedName name="BExGZTE5G7WSV7TYWM2Q9FW7YZUN" localSheetId="2" hidden="1">#REF!</definedName>
    <definedName name="BExGZTE5G7WSV7TYWM2Q9FW7YZUN" localSheetId="5" hidden="1">#REF!</definedName>
    <definedName name="BExGZTE5G7WSV7TYWM2Q9FW7YZUN" hidden="1">#REF!</definedName>
    <definedName name="BExH00L21GZX5YJJGVMOAWBERLP5" localSheetId="0" hidden="1">#REF!</definedName>
    <definedName name="BExH00L21GZX5YJJGVMOAWBERLP5" localSheetId="2" hidden="1">#REF!</definedName>
    <definedName name="BExH00L21GZX5YJJGVMOAWBERLP5" localSheetId="5" hidden="1">#REF!</definedName>
    <definedName name="BExH00L21GZX5YJJGVMOAWBERLP5" hidden="1">#REF!</definedName>
    <definedName name="BExH02ZD6VAY1KQLAQYBBI6WWIZB" localSheetId="0" hidden="1">#REF!</definedName>
    <definedName name="BExH02ZD6VAY1KQLAQYBBI6WWIZB" localSheetId="2" hidden="1">#REF!</definedName>
    <definedName name="BExH02ZD6VAY1KQLAQYBBI6WWIZB" localSheetId="5" hidden="1">#REF!</definedName>
    <definedName name="BExH02ZD6VAY1KQLAQYBBI6WWIZB" hidden="1">#REF!</definedName>
    <definedName name="BExH08Z6LQCGGSGSAILMHX4X7JMD" localSheetId="0" hidden="1">#REF!</definedName>
    <definedName name="BExH08Z6LQCGGSGSAILMHX4X7JMD" localSheetId="2" hidden="1">#REF!</definedName>
    <definedName name="BExH08Z6LQCGGSGSAILMHX4X7JMD" localSheetId="5" hidden="1">#REF!</definedName>
    <definedName name="BExH08Z6LQCGGSGSAILMHX4X7JMD" hidden="1">#REF!</definedName>
    <definedName name="BExH0BTMHS9M9C5JSOE1DK83LRCJ" localSheetId="0" hidden="1">#REF!</definedName>
    <definedName name="BExH0BTMHS9M9C5JSOE1DK83LRCJ" localSheetId="2" hidden="1">#REF!</definedName>
    <definedName name="BExH0BTMHS9M9C5JSOE1DK83LRCJ" localSheetId="5" hidden="1">#REF!</definedName>
    <definedName name="BExH0BTMHS9M9C5JSOE1DK83LRCJ" hidden="1">#REF!</definedName>
    <definedName name="BExH0KT9Z8HEVRRQRGQ8YHXRLIJA" localSheetId="0" hidden="1">#REF!</definedName>
    <definedName name="BExH0KT9Z8HEVRRQRGQ8YHXRLIJA" localSheetId="2" hidden="1">#REF!</definedName>
    <definedName name="BExH0KT9Z8HEVRRQRGQ8YHXRLIJA" localSheetId="5" hidden="1">#REF!</definedName>
    <definedName name="BExH0KT9Z8HEVRRQRGQ8YHXRLIJA" hidden="1">#REF!</definedName>
    <definedName name="BExH0M0FDN12YBOCKL3XL2Z7T7Y8" localSheetId="0" hidden="1">#REF!</definedName>
    <definedName name="BExH0M0FDN12YBOCKL3XL2Z7T7Y8" localSheetId="2" hidden="1">#REF!</definedName>
    <definedName name="BExH0M0FDN12YBOCKL3XL2Z7T7Y8" localSheetId="5" hidden="1">#REF!</definedName>
    <definedName name="BExH0M0FDN12YBOCKL3XL2Z7T7Y8" hidden="1">#REF!</definedName>
    <definedName name="BExH0O9G06YPZ5TN9RYT326I1CP2" localSheetId="0" hidden="1">#REF!</definedName>
    <definedName name="BExH0O9G06YPZ5TN9RYT326I1CP2" localSheetId="2" hidden="1">#REF!</definedName>
    <definedName name="BExH0O9G06YPZ5TN9RYT326I1CP2" localSheetId="5" hidden="1">#REF!</definedName>
    <definedName name="BExH0O9G06YPZ5TN9RYT326I1CP2" hidden="1">#REF!</definedName>
    <definedName name="BExH0WNJAKTJRCKMTX8O4KNMIIJM" localSheetId="0" hidden="1">#REF!</definedName>
    <definedName name="BExH0WNJAKTJRCKMTX8O4KNMIIJM" localSheetId="2" hidden="1">#REF!</definedName>
    <definedName name="BExH0WNJAKTJRCKMTX8O4KNMIIJM" localSheetId="5" hidden="1">#REF!</definedName>
    <definedName name="BExH0WNJAKTJRCKMTX8O4KNMIIJM" hidden="1">#REF!</definedName>
    <definedName name="BExH12Y4WX542WI3ZEM15AK4UM9J" localSheetId="0" hidden="1">#REF!</definedName>
    <definedName name="BExH12Y4WX542WI3ZEM15AK4UM9J" localSheetId="2" hidden="1">#REF!</definedName>
    <definedName name="BExH12Y4WX542WI3ZEM15AK4UM9J" localSheetId="5" hidden="1">#REF!</definedName>
    <definedName name="BExH12Y4WX542WI3ZEM15AK4UM9J" hidden="1">#REF!</definedName>
    <definedName name="BExH181KIGEHYN7U002O6RO1HZT7" localSheetId="0" hidden="1">#REF!</definedName>
    <definedName name="BExH181KIGEHYN7U002O6RO1HZT7" localSheetId="2" hidden="1">#REF!</definedName>
    <definedName name="BExH181KIGEHYN7U002O6RO1HZT7" localSheetId="5" hidden="1">#REF!</definedName>
    <definedName name="BExH181KIGEHYN7U002O6RO1HZT7" hidden="1">#REF!</definedName>
    <definedName name="BExH1COQB2N3U6HS9ITOY40KC6JA" localSheetId="0" hidden="1">#REF!</definedName>
    <definedName name="BExH1COQB2N3U6HS9ITOY40KC6JA" localSheetId="2" hidden="1">#REF!</definedName>
    <definedName name="BExH1COQB2N3U6HS9ITOY40KC6JA" localSheetId="5" hidden="1">#REF!</definedName>
    <definedName name="BExH1COQB2N3U6HS9ITOY40KC6JA" hidden="1">#REF!</definedName>
    <definedName name="BExH1FDTQXR9QQ31WDB7OPXU7MPT" localSheetId="0" hidden="1">#REF!</definedName>
    <definedName name="BExH1FDTQXR9QQ31WDB7OPXU7MPT" localSheetId="2" hidden="1">#REF!</definedName>
    <definedName name="BExH1FDTQXR9QQ31WDB7OPXU7MPT" localSheetId="5" hidden="1">#REF!</definedName>
    <definedName name="BExH1FDTQXR9QQ31WDB7OPXU7MPT" hidden="1">#REF!</definedName>
    <definedName name="BExH1FOMEUIJNIDJAUY0ZQFBJSY9" localSheetId="0" hidden="1">#REF!</definedName>
    <definedName name="BExH1FOMEUIJNIDJAUY0ZQFBJSY9" localSheetId="2" hidden="1">#REF!</definedName>
    <definedName name="BExH1FOMEUIJNIDJAUY0ZQFBJSY9" localSheetId="5" hidden="1">#REF!</definedName>
    <definedName name="BExH1FOMEUIJNIDJAUY0ZQFBJSY9" hidden="1">#REF!</definedName>
    <definedName name="BExH1G4VNA3BFMF4QK35PGSBQJMB" localSheetId="0" hidden="1">#REF!</definedName>
    <definedName name="BExH1G4VNA3BFMF4QK35PGSBQJMB" localSheetId="2" hidden="1">#REF!</definedName>
    <definedName name="BExH1G4VNA3BFMF4QK35PGSBQJMB" localSheetId="5" hidden="1">#REF!</definedName>
    <definedName name="BExH1G4VNA3BFMF4QK35PGSBQJMB" hidden="1">#REF!</definedName>
    <definedName name="BExH1JFFHEBFX9BWJMNIA3N66R3Z" localSheetId="0" hidden="1">#REF!</definedName>
    <definedName name="BExH1JFFHEBFX9BWJMNIA3N66R3Z" localSheetId="2" hidden="1">#REF!</definedName>
    <definedName name="BExH1JFFHEBFX9BWJMNIA3N66R3Z" localSheetId="5" hidden="1">#REF!</definedName>
    <definedName name="BExH1JFFHEBFX9BWJMNIA3N66R3Z" hidden="1">#REF!</definedName>
    <definedName name="BExH1UYUZFQ3NQ2E3UANIJDR9U8U" localSheetId="0" hidden="1">#REF!</definedName>
    <definedName name="BExH1UYUZFQ3NQ2E3UANIJDR9U8U" localSheetId="2" hidden="1">#REF!</definedName>
    <definedName name="BExH1UYUZFQ3NQ2E3UANIJDR9U8U" localSheetId="5" hidden="1">#REF!</definedName>
    <definedName name="BExH1UYUZFQ3NQ2E3UANIJDR9U8U" hidden="1">#REF!</definedName>
    <definedName name="BExH1Z0GIUSVTF2H1G1I3PDGBNK2" localSheetId="0" hidden="1">#REF!</definedName>
    <definedName name="BExH1Z0GIUSVTF2H1G1I3PDGBNK2" localSheetId="2" hidden="1">#REF!</definedName>
    <definedName name="BExH1Z0GIUSVTF2H1G1I3PDGBNK2" localSheetId="5" hidden="1">#REF!</definedName>
    <definedName name="BExH1Z0GIUSVTF2H1G1I3PDGBNK2" hidden="1">#REF!</definedName>
    <definedName name="BExH225UTM6S9FW4MUDZS7F1PQSH" localSheetId="0" hidden="1">#REF!</definedName>
    <definedName name="BExH225UTM6S9FW4MUDZS7F1PQSH" localSheetId="2" hidden="1">#REF!</definedName>
    <definedName name="BExH225UTM6S9FW4MUDZS7F1PQSH" localSheetId="5" hidden="1">#REF!</definedName>
    <definedName name="BExH225UTM6S9FW4MUDZS7F1PQSH" hidden="1">#REF!</definedName>
    <definedName name="BExH22M34C4EGB2M8ES9K2NBZFIX" localSheetId="0" hidden="1">#REF!</definedName>
    <definedName name="BExH22M34C4EGB2M8ES9K2NBZFIX" localSheetId="2" hidden="1">#REF!</definedName>
    <definedName name="BExH22M34C4EGB2M8ES9K2NBZFIX" localSheetId="5" hidden="1">#REF!</definedName>
    <definedName name="BExH22M34C4EGB2M8ES9K2NBZFIX" hidden="1">#REF!</definedName>
    <definedName name="BExH23271RF7AYZ542KHQTH68GQ7" localSheetId="0" hidden="1">#REF!</definedName>
    <definedName name="BExH23271RF7AYZ542KHQTH68GQ7" localSheetId="2" hidden="1">#REF!</definedName>
    <definedName name="BExH23271RF7AYZ542KHQTH68GQ7" localSheetId="5" hidden="1">#REF!</definedName>
    <definedName name="BExH23271RF7AYZ542KHQTH68GQ7" hidden="1">#REF!</definedName>
    <definedName name="BExH25LUU6AHETNY34SBU5S7UOWE" localSheetId="0" hidden="1">'[21]10.08.4 -2008 Capital'!#REF!</definedName>
    <definedName name="BExH25LUU6AHETNY34SBU5S7UOWE" localSheetId="2" hidden="1">'[21]10.08.4 -2008 Capital'!#REF!</definedName>
    <definedName name="BExH25LUU6AHETNY34SBU5S7UOWE" localSheetId="5" hidden="1">'[21]10.08.4 -2008 Capital'!#REF!</definedName>
    <definedName name="BExH25LUU6AHETNY34SBU5S7UOWE" hidden="1">'[21]10.08.4 -2008 Capital'!#REF!</definedName>
    <definedName name="BExH2EARUVJ0LN7IJXI0S3UWLQB2" localSheetId="0" hidden="1">#REF!</definedName>
    <definedName name="BExH2EARUVJ0LN7IJXI0S3UWLQB2" localSheetId="2" hidden="1">#REF!</definedName>
    <definedName name="BExH2EARUVJ0LN7IJXI0S3UWLQB2" localSheetId="5" hidden="1">#REF!</definedName>
    <definedName name="BExH2EARUVJ0LN7IJXI0S3UWLQB2" hidden="1">#REF!</definedName>
    <definedName name="BExH2GJQR4JALNB314RY0LDI49VH" localSheetId="0" hidden="1">#REF!</definedName>
    <definedName name="BExH2GJQR4JALNB314RY0LDI49VH" localSheetId="2" hidden="1">#REF!</definedName>
    <definedName name="BExH2GJQR4JALNB314RY0LDI49VH" localSheetId="5" hidden="1">#REF!</definedName>
    <definedName name="BExH2GJQR4JALNB314RY0LDI49VH" hidden="1">#REF!</definedName>
    <definedName name="BExH2JZR49T7644JFVE7B3N7RZM9" localSheetId="0" hidden="1">#REF!</definedName>
    <definedName name="BExH2JZR49T7644JFVE7B3N7RZM9" localSheetId="2" hidden="1">#REF!</definedName>
    <definedName name="BExH2JZR49T7644JFVE7B3N7RZM9" localSheetId="5" hidden="1">#REF!</definedName>
    <definedName name="BExH2JZR49T7644JFVE7B3N7RZM9" hidden="1">#REF!</definedName>
    <definedName name="BExH2UHF0QTJG107MULYB16WBJM9" localSheetId="0" hidden="1">#REF!</definedName>
    <definedName name="BExH2UHF0QTJG107MULYB16WBJM9" localSheetId="2" hidden="1">#REF!</definedName>
    <definedName name="BExH2UHF0QTJG107MULYB16WBJM9" localSheetId="5" hidden="1">#REF!</definedName>
    <definedName name="BExH2UHF0QTJG107MULYB16WBJM9" hidden="1">#REF!</definedName>
    <definedName name="BExH2WKXV8X5S2GSBBTWGI0NLNAH" localSheetId="0" hidden="1">#REF!</definedName>
    <definedName name="BExH2WKXV8X5S2GSBBTWGI0NLNAH" localSheetId="2" hidden="1">#REF!</definedName>
    <definedName name="BExH2WKXV8X5S2GSBBTWGI0NLNAH" localSheetId="5" hidden="1">#REF!</definedName>
    <definedName name="BExH2WKXV8X5S2GSBBTWGI0NLNAH" hidden="1">#REF!</definedName>
    <definedName name="BExH2XS1UFYFGU0S0EBXX90W2WE8" localSheetId="0" hidden="1">#REF!</definedName>
    <definedName name="BExH2XS1UFYFGU0S0EBXX90W2WE8" localSheetId="2" hidden="1">#REF!</definedName>
    <definedName name="BExH2XS1UFYFGU0S0EBXX90W2WE8" localSheetId="5" hidden="1">#REF!</definedName>
    <definedName name="BExH2XS1UFYFGU0S0EBXX90W2WE8" hidden="1">#REF!</definedName>
    <definedName name="BExH2XS2TND9SB0GC295R4FP6K5Y" localSheetId="0" hidden="1">#REF!</definedName>
    <definedName name="BExH2XS2TND9SB0GC295R4FP6K5Y" localSheetId="2" hidden="1">#REF!</definedName>
    <definedName name="BExH2XS2TND9SB0GC295R4FP6K5Y" localSheetId="5" hidden="1">#REF!</definedName>
    <definedName name="BExH2XS2TND9SB0GC295R4FP6K5Y" hidden="1">#REF!</definedName>
    <definedName name="BExH2ZA0SZ4SSITL50NA8LZ3OEX6" localSheetId="0" hidden="1">#REF!</definedName>
    <definedName name="BExH2ZA0SZ4SSITL50NA8LZ3OEX6" localSheetId="2" hidden="1">#REF!</definedName>
    <definedName name="BExH2ZA0SZ4SSITL50NA8LZ3OEX6" localSheetId="5" hidden="1">#REF!</definedName>
    <definedName name="BExH2ZA0SZ4SSITL50NA8LZ3OEX6" hidden="1">#REF!</definedName>
    <definedName name="BExH31Z3JNVJPESWKXHILGXZHP2M" localSheetId="0" hidden="1">#REF!</definedName>
    <definedName name="BExH31Z3JNVJPESWKXHILGXZHP2M" localSheetId="2" hidden="1">#REF!</definedName>
    <definedName name="BExH31Z3JNVJPESWKXHILGXZHP2M" localSheetId="5" hidden="1">#REF!</definedName>
    <definedName name="BExH31Z3JNVJPESWKXHILGXZHP2M" hidden="1">#REF!</definedName>
    <definedName name="BExH3E9HZ3QJCDZW7WI7YACFQCHE" localSheetId="0" hidden="1">#REF!</definedName>
    <definedName name="BExH3E9HZ3QJCDZW7WI7YACFQCHE" localSheetId="2" hidden="1">#REF!</definedName>
    <definedName name="BExH3E9HZ3QJCDZW7WI7YACFQCHE" localSheetId="5" hidden="1">#REF!</definedName>
    <definedName name="BExH3E9HZ3QJCDZW7WI7YACFQCHE" hidden="1">#REF!</definedName>
    <definedName name="BExH3IRB6764RQ5HBYRLH6XCT29X" localSheetId="0" hidden="1">#REF!</definedName>
    <definedName name="BExH3IRB6764RQ5HBYRLH6XCT29X" localSheetId="2" hidden="1">#REF!</definedName>
    <definedName name="BExH3IRB6764RQ5HBYRLH6XCT29X" localSheetId="5" hidden="1">#REF!</definedName>
    <definedName name="BExH3IRB6764RQ5HBYRLH6XCT29X" hidden="1">#REF!</definedName>
    <definedName name="BExIG2U8V6RSB47SXLCQG3Q68YRO" localSheetId="0" hidden="1">#REF!</definedName>
    <definedName name="BExIG2U8V6RSB47SXLCQG3Q68YRO" localSheetId="2" hidden="1">#REF!</definedName>
    <definedName name="BExIG2U8V6RSB47SXLCQG3Q68YRO" localSheetId="5" hidden="1">#REF!</definedName>
    <definedName name="BExIG2U8V6RSB47SXLCQG3Q68YRO" hidden="1">#REF!</definedName>
    <definedName name="BExIGHTQQA3RHXK08CNPZI42FVSA" localSheetId="0" hidden="1">#REF!</definedName>
    <definedName name="BExIGHTQQA3RHXK08CNPZI42FVSA" localSheetId="2" hidden="1">#REF!</definedName>
    <definedName name="BExIGHTQQA3RHXK08CNPZI42FVSA" localSheetId="5" hidden="1">#REF!</definedName>
    <definedName name="BExIGHTQQA3RHXK08CNPZI42FVSA" hidden="1">#REF!</definedName>
    <definedName name="BExIGJBO8R13LV7CZ7C1YCP974NN" localSheetId="0" hidden="1">#REF!</definedName>
    <definedName name="BExIGJBO8R13LV7CZ7C1YCP974NN" localSheetId="2" hidden="1">#REF!</definedName>
    <definedName name="BExIGJBO8R13LV7CZ7C1YCP974NN" localSheetId="5" hidden="1">#REF!</definedName>
    <definedName name="BExIGJBO8R13LV7CZ7C1YCP974NN" hidden="1">#REF!</definedName>
    <definedName name="BExIGWT86FPOEYTI8GXCGU5Y3KGK" localSheetId="0" hidden="1">#REF!</definedName>
    <definedName name="BExIGWT86FPOEYTI8GXCGU5Y3KGK" localSheetId="2" hidden="1">#REF!</definedName>
    <definedName name="BExIGWT86FPOEYTI8GXCGU5Y3KGK" localSheetId="5" hidden="1">#REF!</definedName>
    <definedName name="BExIGWT86FPOEYTI8GXCGU5Y3KGK" hidden="1">#REF!</definedName>
    <definedName name="BExIHBHXA7E7VUTBVHXXXCH3A5CL" localSheetId="0" hidden="1">#REF!</definedName>
    <definedName name="BExIHBHXA7E7VUTBVHXXXCH3A5CL" localSheetId="2" hidden="1">#REF!</definedName>
    <definedName name="BExIHBHXA7E7VUTBVHXXXCH3A5CL" localSheetId="5" hidden="1">#REF!</definedName>
    <definedName name="BExIHBHXA7E7VUTBVHXXXCH3A5CL" hidden="1">#REF!</definedName>
    <definedName name="BExIHBHXMSLC44C053SZXSYO7792" localSheetId="0" hidden="1">#REF!</definedName>
    <definedName name="BExIHBHXMSLC44C053SZXSYO7792" localSheetId="2" hidden="1">#REF!</definedName>
    <definedName name="BExIHBHXMSLC44C053SZXSYO7792" localSheetId="5" hidden="1">#REF!</definedName>
    <definedName name="BExIHBHXMSLC44C053SZXSYO7792" hidden="1">#REF!</definedName>
    <definedName name="BExIHPQCQTGEW8QOJVIQ4VX0P6DX" localSheetId="0" hidden="1">#REF!</definedName>
    <definedName name="BExIHPQCQTGEW8QOJVIQ4VX0P6DX" localSheetId="2" hidden="1">#REF!</definedName>
    <definedName name="BExIHPQCQTGEW8QOJVIQ4VX0P6DX" localSheetId="5" hidden="1">#REF!</definedName>
    <definedName name="BExIHPQCQTGEW8QOJVIQ4VX0P6DX" hidden="1">#REF!</definedName>
    <definedName name="BExII1F6IZ6R90QEXPQM797VHUO1" localSheetId="0" hidden="1">#REF!</definedName>
    <definedName name="BExII1F6IZ6R90QEXPQM797VHUO1" localSheetId="2" hidden="1">#REF!</definedName>
    <definedName name="BExII1F6IZ6R90QEXPQM797VHUO1" localSheetId="5" hidden="1">#REF!</definedName>
    <definedName name="BExII1F6IZ6R90QEXPQM797VHUO1" hidden="1">#REF!</definedName>
    <definedName name="BExII1KN91Q7DLW0UB7W2TJ5ACT9" localSheetId="0" hidden="1">#REF!</definedName>
    <definedName name="BExII1KN91Q7DLW0UB7W2TJ5ACT9" localSheetId="2" hidden="1">#REF!</definedName>
    <definedName name="BExII1KN91Q7DLW0UB7W2TJ5ACT9" localSheetId="5" hidden="1">#REF!</definedName>
    <definedName name="BExII1KN91Q7DLW0UB7W2TJ5ACT9" hidden="1">#REF!</definedName>
    <definedName name="BExII50LI8I0CDOOZEMIVHVA2V95" localSheetId="0" hidden="1">#REF!</definedName>
    <definedName name="BExII50LI8I0CDOOZEMIVHVA2V95" localSheetId="2" hidden="1">#REF!</definedName>
    <definedName name="BExII50LI8I0CDOOZEMIVHVA2V95" localSheetId="5" hidden="1">#REF!</definedName>
    <definedName name="BExII50LI8I0CDOOZEMIVHVA2V95" hidden="1">#REF!</definedName>
    <definedName name="BExIIFCX8RFH3G7Q9DCH3HTE14VA" localSheetId="0" hidden="1">#REF!</definedName>
    <definedName name="BExIIFCX8RFH3G7Q9DCH3HTE14VA" localSheetId="2" hidden="1">#REF!</definedName>
    <definedName name="BExIIFCX8RFH3G7Q9DCH3HTE14VA" localSheetId="5" hidden="1">#REF!</definedName>
    <definedName name="BExIIFCX8RFH3G7Q9DCH3HTE14VA" hidden="1">#REF!</definedName>
    <definedName name="BExIIXMY38TQD12CVV4S57L3I809" localSheetId="0" hidden="1">#REF!</definedName>
    <definedName name="BExIIXMY38TQD12CVV4S57L3I809" localSheetId="2" hidden="1">#REF!</definedName>
    <definedName name="BExIIXMY38TQD12CVV4S57L3I809" localSheetId="5" hidden="1">#REF!</definedName>
    <definedName name="BExIIXMY38TQD12CVV4S57L3I809" hidden="1">#REF!</definedName>
    <definedName name="BExIIY37NEVU2LGS1JE4VR9AN6W4" localSheetId="0" hidden="1">#REF!</definedName>
    <definedName name="BExIIY37NEVU2LGS1JE4VR9AN6W4" localSheetId="2" hidden="1">#REF!</definedName>
    <definedName name="BExIIY37NEVU2LGS1JE4VR9AN6W4" localSheetId="5" hidden="1">#REF!</definedName>
    <definedName name="BExIIY37NEVU2LGS1JE4VR9AN6W4" hidden="1">#REF!</definedName>
    <definedName name="BExIIYJAGXR8TPZ1KCYM7EGJ79UW" localSheetId="0" hidden="1">#REF!</definedName>
    <definedName name="BExIIYJAGXR8TPZ1KCYM7EGJ79UW" localSheetId="2" hidden="1">#REF!</definedName>
    <definedName name="BExIIYJAGXR8TPZ1KCYM7EGJ79UW" localSheetId="5" hidden="1">#REF!</definedName>
    <definedName name="BExIIYJAGXR8TPZ1KCYM7EGJ79UW" hidden="1">#REF!</definedName>
    <definedName name="BExIJ3160YCWGAVEU0208ZGXXG3P" localSheetId="0" hidden="1">#REF!</definedName>
    <definedName name="BExIJ3160YCWGAVEU0208ZGXXG3P" localSheetId="2" hidden="1">#REF!</definedName>
    <definedName name="BExIJ3160YCWGAVEU0208ZGXXG3P" localSheetId="5" hidden="1">#REF!</definedName>
    <definedName name="BExIJ3160YCWGAVEU0208ZGXXG3P" hidden="1">#REF!</definedName>
    <definedName name="BExIJDISZXEB5UAC55IINOQUBK6X" localSheetId="0" hidden="1">#REF!</definedName>
    <definedName name="BExIJDISZXEB5UAC55IINOQUBK6X" localSheetId="2" hidden="1">#REF!</definedName>
    <definedName name="BExIJDISZXEB5UAC55IINOQUBK6X" localSheetId="5" hidden="1">#REF!</definedName>
    <definedName name="BExIJDISZXEB5UAC55IINOQUBK6X" hidden="1">#REF!</definedName>
    <definedName name="BExIJFGZJ5ED9D6KAY4PGQYLELAX" localSheetId="0" hidden="1">#REF!</definedName>
    <definedName name="BExIJFGZJ5ED9D6KAY4PGQYLELAX" localSheetId="2" hidden="1">#REF!</definedName>
    <definedName name="BExIJFGZJ5ED9D6KAY4PGQYLELAX" localSheetId="5" hidden="1">#REF!</definedName>
    <definedName name="BExIJFGZJ5ED9D6KAY4PGQYLELAX" hidden="1">#REF!</definedName>
    <definedName name="BExIJQK80ZEKSTV62E59AYJYUNLI" localSheetId="0" hidden="1">#REF!</definedName>
    <definedName name="BExIJQK80ZEKSTV62E59AYJYUNLI" localSheetId="2" hidden="1">#REF!</definedName>
    <definedName name="BExIJQK80ZEKSTV62E59AYJYUNLI" localSheetId="5" hidden="1">#REF!</definedName>
    <definedName name="BExIJQK80ZEKSTV62E59AYJYUNLI" hidden="1">#REF!</definedName>
    <definedName name="BExIJRLX3M0YQLU1D5Y9V7HM5QNM" localSheetId="0" hidden="1">#REF!</definedName>
    <definedName name="BExIJRLX3M0YQLU1D5Y9V7HM5QNM" localSheetId="2" hidden="1">#REF!</definedName>
    <definedName name="BExIJRLX3M0YQLU1D5Y9V7HM5QNM" localSheetId="5" hidden="1">#REF!</definedName>
    <definedName name="BExIJRLX3M0YQLU1D5Y9V7HM5QNM" hidden="1">#REF!</definedName>
    <definedName name="BExIJRR7W9PHGSRPIHRCMIOQUEQQ" localSheetId="0" hidden="1">'[21]10.08.4 -2008 Capital'!#REF!</definedName>
    <definedName name="BExIJRR7W9PHGSRPIHRCMIOQUEQQ" localSheetId="2" hidden="1">'[21]10.08.4 -2008 Capital'!#REF!</definedName>
    <definedName name="BExIJRR7W9PHGSRPIHRCMIOQUEQQ" localSheetId="5" hidden="1">'[21]10.08.4 -2008 Capital'!#REF!</definedName>
    <definedName name="BExIJRR7W9PHGSRPIHRCMIOQUEQQ" hidden="1">'[21]10.08.4 -2008 Capital'!#REF!</definedName>
    <definedName name="BExIJV22J0QA7286KNPMHO1ZUCB3" localSheetId="0" hidden="1">#REF!</definedName>
    <definedName name="BExIJV22J0QA7286KNPMHO1ZUCB3" localSheetId="2" hidden="1">#REF!</definedName>
    <definedName name="BExIJV22J0QA7286KNPMHO1ZUCB3" localSheetId="5" hidden="1">#REF!</definedName>
    <definedName name="BExIJV22J0QA7286KNPMHO1ZUCB3" hidden="1">#REF!</definedName>
    <definedName name="BExIJVI6OC7B6ZE9V4PAOYZXKNER" localSheetId="0" hidden="1">#REF!</definedName>
    <definedName name="BExIJVI6OC7B6ZE9V4PAOYZXKNER" localSheetId="2" hidden="1">#REF!</definedName>
    <definedName name="BExIJVI6OC7B6ZE9V4PAOYZXKNER" localSheetId="5" hidden="1">#REF!</definedName>
    <definedName name="BExIJVI6OC7B6ZE9V4PAOYZXKNER" hidden="1">#REF!</definedName>
    <definedName name="BExIJWK0NGTGQ4X7D5VIVXD14JHI" localSheetId="0" hidden="1">#REF!</definedName>
    <definedName name="BExIJWK0NGTGQ4X7D5VIVXD14JHI" localSheetId="2" hidden="1">#REF!</definedName>
    <definedName name="BExIJWK0NGTGQ4X7D5VIVXD14JHI" localSheetId="5" hidden="1">#REF!</definedName>
    <definedName name="BExIJWK0NGTGQ4X7D5VIVXD14JHI" hidden="1">#REF!</definedName>
    <definedName name="BExIJWPCIYINEJUTXU74VK7WG031" localSheetId="0" hidden="1">#REF!</definedName>
    <definedName name="BExIJWPCIYINEJUTXU74VK7WG031" localSheetId="2" hidden="1">#REF!</definedName>
    <definedName name="BExIJWPCIYINEJUTXU74VK7WG031" localSheetId="5" hidden="1">#REF!</definedName>
    <definedName name="BExIJWPCIYINEJUTXU74VK7WG031" hidden="1">#REF!</definedName>
    <definedName name="BExIKHTXPZR5A8OHB6HDP6QWDHAD" localSheetId="0" hidden="1">#REF!</definedName>
    <definedName name="BExIKHTXPZR5A8OHB6HDP6QWDHAD" localSheetId="2" hidden="1">#REF!</definedName>
    <definedName name="BExIKHTXPZR5A8OHB6HDP6QWDHAD" localSheetId="5" hidden="1">#REF!</definedName>
    <definedName name="BExIKHTXPZR5A8OHB6HDP6QWDHAD" hidden="1">#REF!</definedName>
    <definedName name="BExIKMMJOETSAXJYY1SIKM58LMA2" localSheetId="0" hidden="1">#REF!</definedName>
    <definedName name="BExIKMMJOETSAXJYY1SIKM58LMA2" localSheetId="2" hidden="1">#REF!</definedName>
    <definedName name="BExIKMMJOETSAXJYY1SIKM58LMA2" localSheetId="5" hidden="1">#REF!</definedName>
    <definedName name="BExIKMMJOETSAXJYY1SIKM58LMA2" hidden="1">#REF!</definedName>
    <definedName name="BExIKPRX2YB5WTLBU2ZIIDKTSZLB" localSheetId="0" hidden="1">#REF!</definedName>
    <definedName name="BExIKPRX2YB5WTLBU2ZIIDKTSZLB" localSheetId="2" hidden="1">#REF!</definedName>
    <definedName name="BExIKPRX2YB5WTLBU2ZIIDKTSZLB" localSheetId="5" hidden="1">#REF!</definedName>
    <definedName name="BExIKPRX2YB5WTLBU2ZIIDKTSZLB" hidden="1">#REF!</definedName>
    <definedName name="BExIKRF6AQ6VOO9KCIWSM6FY8M7D" localSheetId="0" hidden="1">#REF!</definedName>
    <definedName name="BExIKRF6AQ6VOO9KCIWSM6FY8M7D" localSheetId="2" hidden="1">#REF!</definedName>
    <definedName name="BExIKRF6AQ6VOO9KCIWSM6FY8M7D" localSheetId="5" hidden="1">#REF!</definedName>
    <definedName name="BExIKRF6AQ6VOO9KCIWSM6FY8M7D" hidden="1">#REF!</definedName>
    <definedName name="BExIKTYZESFT3LC0ASFMFKSE0D1X" localSheetId="0" hidden="1">#REF!</definedName>
    <definedName name="BExIKTYZESFT3LC0ASFMFKSE0D1X" localSheetId="2" hidden="1">#REF!</definedName>
    <definedName name="BExIKTYZESFT3LC0ASFMFKSE0D1X" localSheetId="5" hidden="1">#REF!</definedName>
    <definedName name="BExIKTYZESFT3LC0ASFMFKSE0D1X" hidden="1">#REF!</definedName>
    <definedName name="BExIKXVA6M8K0PTRYAGXS666L335" localSheetId="0" hidden="1">#REF!</definedName>
    <definedName name="BExIKXVA6M8K0PTRYAGXS666L335" localSheetId="2" hidden="1">#REF!</definedName>
    <definedName name="BExIKXVA6M8K0PTRYAGXS666L335" localSheetId="5" hidden="1">#REF!</definedName>
    <definedName name="BExIKXVA6M8K0PTRYAGXS666L335" hidden="1">#REF!</definedName>
    <definedName name="BExIL0PMZ2SXK9R6MLP43KBU1J2P" localSheetId="0" hidden="1">#REF!</definedName>
    <definedName name="BExIL0PMZ2SXK9R6MLP43KBU1J2P" localSheetId="2" hidden="1">#REF!</definedName>
    <definedName name="BExIL0PMZ2SXK9R6MLP43KBU1J2P" localSheetId="5" hidden="1">#REF!</definedName>
    <definedName name="BExIL0PMZ2SXK9R6MLP43KBU1J2P" hidden="1">#REF!</definedName>
    <definedName name="BExIL5T2MJ6DXYOSVERRYGMDV89B" localSheetId="0" hidden="1">#REF!</definedName>
    <definedName name="BExIL5T2MJ6DXYOSVERRYGMDV89B" localSheetId="2" hidden="1">#REF!</definedName>
    <definedName name="BExIL5T2MJ6DXYOSVERRYGMDV89B" localSheetId="5" hidden="1">#REF!</definedName>
    <definedName name="BExIL5T2MJ6DXYOSVERRYGMDV89B" hidden="1">#REF!</definedName>
    <definedName name="BExILAAXRTRAD18K74M6MGUEEPUM" localSheetId="0" hidden="1">#REF!</definedName>
    <definedName name="BExILAAXRTRAD18K74M6MGUEEPUM" localSheetId="2" hidden="1">#REF!</definedName>
    <definedName name="BExILAAXRTRAD18K74M6MGUEEPUM" localSheetId="5" hidden="1">#REF!</definedName>
    <definedName name="BExILAAXRTRAD18K74M6MGUEEPUM" hidden="1">#REF!</definedName>
    <definedName name="BExILG5F338C0FFLMVOKMKF8X5ZP" localSheetId="0" hidden="1">#REF!</definedName>
    <definedName name="BExILG5F338C0FFLMVOKMKF8X5ZP" localSheetId="2" hidden="1">#REF!</definedName>
    <definedName name="BExILG5F338C0FFLMVOKMKF8X5ZP" localSheetId="5" hidden="1">#REF!</definedName>
    <definedName name="BExILG5F338C0FFLMVOKMKF8X5ZP" hidden="1">#REF!</definedName>
    <definedName name="BExILGQTQM0HOD0BJI90YO7GOIN3" localSheetId="0" hidden="1">#REF!</definedName>
    <definedName name="BExILGQTQM0HOD0BJI90YO7GOIN3" localSheetId="2" hidden="1">#REF!</definedName>
    <definedName name="BExILGQTQM0HOD0BJI90YO7GOIN3" localSheetId="5" hidden="1">#REF!</definedName>
    <definedName name="BExILGQTQM0HOD0BJI90YO7GOIN3" hidden="1">#REF!</definedName>
    <definedName name="BExILT6PKNSR8V0R7UE4IRG590K6" localSheetId="0" hidden="1">'[21]10.08.2 - 2008 Expense'!#REF!</definedName>
    <definedName name="BExILT6PKNSR8V0R7UE4IRG590K6" localSheetId="2" hidden="1">'[21]10.08.2 - 2008 Expense'!#REF!</definedName>
    <definedName name="BExILT6PKNSR8V0R7UE4IRG590K6" localSheetId="5" hidden="1">'[21]10.08.2 - 2008 Expense'!#REF!</definedName>
    <definedName name="BExILT6PKNSR8V0R7UE4IRG590K6" hidden="1">'[21]10.08.2 - 2008 Expense'!#REF!</definedName>
    <definedName name="BExIM2RXHXBO63HBPUTHF775IIRY" localSheetId="0" hidden="1">#REF!</definedName>
    <definedName name="BExIM2RXHXBO63HBPUTHF775IIRY" localSheetId="2" hidden="1">#REF!</definedName>
    <definedName name="BExIM2RXHXBO63HBPUTHF775IIRY" localSheetId="5" hidden="1">#REF!</definedName>
    <definedName name="BExIM2RXHXBO63HBPUTHF775IIRY" hidden="1">#REF!</definedName>
    <definedName name="BExIM2RXYS5BGYBDMFLU1RE8039Z" localSheetId="0" hidden="1">#REF!</definedName>
    <definedName name="BExIM2RXYS5BGYBDMFLU1RE8039Z" localSheetId="2" hidden="1">#REF!</definedName>
    <definedName name="BExIM2RXYS5BGYBDMFLU1RE8039Z" localSheetId="5" hidden="1">#REF!</definedName>
    <definedName name="BExIM2RXYS5BGYBDMFLU1RE8039Z" hidden="1">#REF!</definedName>
    <definedName name="BExIM2X90EG7J3TG4STQ3J1OK4O0" localSheetId="0" hidden="1">'[21]10.08.5 - 2008 Capital - TDBU'!#REF!</definedName>
    <definedName name="BExIM2X90EG7J3TG4STQ3J1OK4O0" localSheetId="2" hidden="1">'[21]10.08.5 - 2008 Capital - TDBU'!#REF!</definedName>
    <definedName name="BExIM2X90EG7J3TG4STQ3J1OK4O0" localSheetId="5" hidden="1">'[21]10.08.5 - 2008 Capital - TDBU'!#REF!</definedName>
    <definedName name="BExIM2X90EG7J3TG4STQ3J1OK4O0" hidden="1">'[21]10.08.5 - 2008 Capital - TDBU'!#REF!</definedName>
    <definedName name="BExIM9DBUB7ZGF4B20FVUO9QGOX2" localSheetId="0" hidden="1">#REF!</definedName>
    <definedName name="BExIM9DBUB7ZGF4B20FVUO9QGOX2" localSheetId="2" hidden="1">#REF!</definedName>
    <definedName name="BExIM9DBUB7ZGF4B20FVUO9QGOX2" localSheetId="5" hidden="1">#REF!</definedName>
    <definedName name="BExIM9DBUB7ZGF4B20FVUO9QGOX2" hidden="1">#REF!</definedName>
    <definedName name="BExIMGK9Z94TFPWWZFMD10HV0IF6" localSheetId="0" hidden="1">#REF!</definedName>
    <definedName name="BExIMGK9Z94TFPWWZFMD10HV0IF6" localSheetId="2" hidden="1">#REF!</definedName>
    <definedName name="BExIMGK9Z94TFPWWZFMD10HV0IF6" localSheetId="5" hidden="1">#REF!</definedName>
    <definedName name="BExIMGK9Z94TFPWWZFMD10HV0IF6" hidden="1">#REF!</definedName>
    <definedName name="BExIMPEGKG18TELVC33T4OQTNBWC" localSheetId="0" hidden="1">#REF!</definedName>
    <definedName name="BExIMPEGKG18TELVC33T4OQTNBWC" localSheetId="2" hidden="1">#REF!</definedName>
    <definedName name="BExIMPEGKG18TELVC33T4OQTNBWC" localSheetId="5" hidden="1">#REF!</definedName>
    <definedName name="BExIMPEGKG18TELVC33T4OQTNBWC" hidden="1">#REF!</definedName>
    <definedName name="BExIN4OR435DL1US13JQPOQK8GD5" localSheetId="0" hidden="1">#REF!</definedName>
    <definedName name="BExIN4OR435DL1US13JQPOQK8GD5" localSheetId="2" hidden="1">#REF!</definedName>
    <definedName name="BExIN4OR435DL1US13JQPOQK8GD5" localSheetId="5" hidden="1">#REF!</definedName>
    <definedName name="BExIN4OR435DL1US13JQPOQK8GD5" hidden="1">#REF!</definedName>
    <definedName name="BExINHQ27UK79IK88M14P1SXMGYY" localSheetId="0" hidden="1">#REF!</definedName>
    <definedName name="BExINHQ27UK79IK88M14P1SXMGYY" localSheetId="2" hidden="1">#REF!</definedName>
    <definedName name="BExINHQ27UK79IK88M14P1SXMGYY" localSheetId="5" hidden="1">#REF!</definedName>
    <definedName name="BExINHQ27UK79IK88M14P1SXMGYY" hidden="1">#REF!</definedName>
    <definedName name="BExINI6A7H3KSFRFA6UBBDPKW37F" localSheetId="0" hidden="1">#REF!</definedName>
    <definedName name="BExINI6A7H3KSFRFA6UBBDPKW37F" localSheetId="2" hidden="1">#REF!</definedName>
    <definedName name="BExINI6A7H3KSFRFA6UBBDPKW37F" localSheetId="5" hidden="1">#REF!</definedName>
    <definedName name="BExINI6A7H3KSFRFA6UBBDPKW37F" hidden="1">#REF!</definedName>
    <definedName name="BExINIMK8XC3JOBT2EXYFHHH52H0" localSheetId="0" hidden="1">#REF!</definedName>
    <definedName name="BExINIMK8XC3JOBT2EXYFHHH52H0" localSheetId="2" hidden="1">#REF!</definedName>
    <definedName name="BExINIMK8XC3JOBT2EXYFHHH52H0" localSheetId="5" hidden="1">#REF!</definedName>
    <definedName name="BExINIMK8XC3JOBT2EXYFHHH52H0" hidden="1">#REF!</definedName>
    <definedName name="BExINLGZTO4C3BAICP3I2AXI0L3L" localSheetId="0" hidden="1">#REF!</definedName>
    <definedName name="BExINLGZTO4C3BAICP3I2AXI0L3L" localSheetId="2" hidden="1">#REF!</definedName>
    <definedName name="BExINLGZTO4C3BAICP3I2AXI0L3L" localSheetId="5" hidden="1">#REF!</definedName>
    <definedName name="BExINLGZTO4C3BAICP3I2AXI0L3L" hidden="1">#REF!</definedName>
    <definedName name="BExINLX401ZKEGWU168DS4JUM2J6" localSheetId="0" hidden="1">#REF!</definedName>
    <definedName name="BExINLX401ZKEGWU168DS4JUM2J6" localSheetId="2" hidden="1">#REF!</definedName>
    <definedName name="BExINLX401ZKEGWU168DS4JUM2J6" localSheetId="5" hidden="1">#REF!</definedName>
    <definedName name="BExINLX401ZKEGWU168DS4JUM2J6" hidden="1">#REF!</definedName>
    <definedName name="BExINMYYJO1FTV1CZF6O5XCFAMQX" localSheetId="0" hidden="1">#REF!</definedName>
    <definedName name="BExINMYYJO1FTV1CZF6O5XCFAMQX" localSheetId="2" hidden="1">#REF!</definedName>
    <definedName name="BExINMYYJO1FTV1CZF6O5XCFAMQX" localSheetId="5" hidden="1">#REF!</definedName>
    <definedName name="BExINMYYJO1FTV1CZF6O5XCFAMQX" hidden="1">#REF!</definedName>
    <definedName name="BExINP2H4KI05FRFV5PKZFE00HKO" localSheetId="0" hidden="1">#REF!</definedName>
    <definedName name="BExINP2H4KI05FRFV5PKZFE00HKO" localSheetId="2" hidden="1">#REF!</definedName>
    <definedName name="BExINP2H4KI05FRFV5PKZFE00HKO" localSheetId="5" hidden="1">#REF!</definedName>
    <definedName name="BExINP2H4KI05FRFV5PKZFE00HKO" hidden="1">#REF!</definedName>
    <definedName name="BExINT417AAWC51ZA8X4TDJCY0QV" localSheetId="0" hidden="1">#REF!</definedName>
    <definedName name="BExINT417AAWC51ZA8X4TDJCY0QV" localSheetId="2" hidden="1">#REF!</definedName>
    <definedName name="BExINT417AAWC51ZA8X4TDJCY0QV" localSheetId="5" hidden="1">#REF!</definedName>
    <definedName name="BExINT417AAWC51ZA8X4TDJCY0QV" hidden="1">#REF!</definedName>
    <definedName name="BExINT42RM5ESUGKCUN8IZFWEV0D" localSheetId="0" hidden="1">'[21]10.08.5 - 2008 Capital - TDBU'!#REF!</definedName>
    <definedName name="BExINT42RM5ESUGKCUN8IZFWEV0D" localSheetId="2" hidden="1">'[21]10.08.5 - 2008 Capital - TDBU'!#REF!</definedName>
    <definedName name="BExINT42RM5ESUGKCUN8IZFWEV0D" localSheetId="5" hidden="1">'[21]10.08.5 - 2008 Capital - TDBU'!#REF!</definedName>
    <definedName name="BExINT42RM5ESUGKCUN8IZFWEV0D" hidden="1">'[21]10.08.5 - 2008 Capital - TDBU'!#REF!</definedName>
    <definedName name="BExINZELBUXH0OXC3SAGC2RI7DXI" localSheetId="0" hidden="1">#REF!</definedName>
    <definedName name="BExINZELBUXH0OXC3SAGC2RI7DXI" localSheetId="2" hidden="1">#REF!</definedName>
    <definedName name="BExINZELBUXH0OXC3SAGC2RI7DXI" localSheetId="5" hidden="1">#REF!</definedName>
    <definedName name="BExINZELBUXH0OXC3SAGC2RI7DXI" hidden="1">#REF!</definedName>
    <definedName name="BExINZELVWYGU876QUUZCIMXPBQC" localSheetId="0" hidden="1">#REF!</definedName>
    <definedName name="BExINZELVWYGU876QUUZCIMXPBQC" localSheetId="2" hidden="1">#REF!</definedName>
    <definedName name="BExINZELVWYGU876QUUZCIMXPBQC" localSheetId="5" hidden="1">#REF!</definedName>
    <definedName name="BExINZELVWYGU876QUUZCIMXPBQC" hidden="1">#REF!</definedName>
    <definedName name="BExIOCQUQHKUU1KONGSDOLQTQEIC" localSheetId="0" hidden="1">#REF!</definedName>
    <definedName name="BExIOCQUQHKUU1KONGSDOLQTQEIC" localSheetId="2" hidden="1">#REF!</definedName>
    <definedName name="BExIOCQUQHKUU1KONGSDOLQTQEIC" localSheetId="5" hidden="1">#REF!</definedName>
    <definedName name="BExIOCQUQHKUU1KONGSDOLQTQEIC" hidden="1">#REF!</definedName>
    <definedName name="BExIOFL8Y5O61VLKTB4H20IJNWS1" localSheetId="0" hidden="1">#REF!</definedName>
    <definedName name="BExIOFL8Y5O61VLKTB4H20IJNWS1" localSheetId="2" hidden="1">#REF!</definedName>
    <definedName name="BExIOFL8Y5O61VLKTB4H20IJNWS1" localSheetId="5" hidden="1">#REF!</definedName>
    <definedName name="BExIOFL8Y5O61VLKTB4H20IJNWS1" hidden="1">#REF!</definedName>
    <definedName name="BExIOMBXRW5NS4ZPYX9G5QREZ5J6" localSheetId="0" hidden="1">#REF!</definedName>
    <definedName name="BExIOMBXRW5NS4ZPYX9G5QREZ5J6" localSheetId="2" hidden="1">#REF!</definedName>
    <definedName name="BExIOMBXRW5NS4ZPYX9G5QREZ5J6" localSheetId="5" hidden="1">#REF!</definedName>
    <definedName name="BExIOMBXRW5NS4ZPYX9G5QREZ5J6" hidden="1">#REF!</definedName>
    <definedName name="BExIOP121EZ0DOU3CLJVVRUIQPZP" localSheetId="0" hidden="1">#REF!</definedName>
    <definedName name="BExIOP121EZ0DOU3CLJVVRUIQPZP" localSheetId="2" hidden="1">#REF!</definedName>
    <definedName name="BExIOP121EZ0DOU3CLJVVRUIQPZP" localSheetId="5" hidden="1">#REF!</definedName>
    <definedName name="BExIOP121EZ0DOU3CLJVVRUIQPZP" hidden="1">#REF!</definedName>
    <definedName name="BExIORA3GK78T7C7SNBJJUONJ0LS" localSheetId="0" hidden="1">#REF!</definedName>
    <definedName name="BExIORA3GK78T7C7SNBJJUONJ0LS" localSheetId="2" hidden="1">#REF!</definedName>
    <definedName name="BExIORA3GK78T7C7SNBJJUONJ0LS" localSheetId="5" hidden="1">#REF!</definedName>
    <definedName name="BExIORA3GK78T7C7SNBJJUONJ0LS" hidden="1">#REF!</definedName>
    <definedName name="BExIORFDXP4AVIEBLSTZ8ETSXMNM" localSheetId="0" hidden="1">#REF!</definedName>
    <definedName name="BExIORFDXP4AVIEBLSTZ8ETSXMNM" localSheetId="2" hidden="1">#REF!</definedName>
    <definedName name="BExIORFDXP4AVIEBLSTZ8ETSXMNM" localSheetId="5" hidden="1">#REF!</definedName>
    <definedName name="BExIORFDXP4AVIEBLSTZ8ETSXMNM" hidden="1">#REF!</definedName>
    <definedName name="BExIOTZ5EFZ2NASVQ05RH15HRSW6" localSheetId="0" hidden="1">#REF!</definedName>
    <definedName name="BExIOTZ5EFZ2NASVQ05RH15HRSW6" localSheetId="2" hidden="1">#REF!</definedName>
    <definedName name="BExIOTZ5EFZ2NASVQ05RH15HRSW6" localSheetId="5" hidden="1">#REF!</definedName>
    <definedName name="BExIOTZ5EFZ2NASVQ05RH15HRSW6" hidden="1">#REF!</definedName>
    <definedName name="BExIP8YNN6UUE1GZ223SWH7DLGKO" localSheetId="0" hidden="1">#REF!</definedName>
    <definedName name="BExIP8YNN6UUE1GZ223SWH7DLGKO" localSheetId="2" hidden="1">#REF!</definedName>
    <definedName name="BExIP8YNN6UUE1GZ223SWH7DLGKO" localSheetId="5" hidden="1">#REF!</definedName>
    <definedName name="BExIP8YNN6UUE1GZ223SWH7DLGKO" hidden="1">#REF!</definedName>
    <definedName name="BExIPAB4AOL592OJCC1CFAXTLF1A" localSheetId="0" hidden="1">#REF!</definedName>
    <definedName name="BExIPAB4AOL592OJCC1CFAXTLF1A" localSheetId="2" hidden="1">#REF!</definedName>
    <definedName name="BExIPAB4AOL592OJCC1CFAXTLF1A" localSheetId="5" hidden="1">#REF!</definedName>
    <definedName name="BExIPAB4AOL592OJCC1CFAXTLF1A" hidden="1">#REF!</definedName>
    <definedName name="BExIPB25DKX4S2ZCKQN7KWSC3JBF" localSheetId="0" hidden="1">#REF!</definedName>
    <definedName name="BExIPB25DKX4S2ZCKQN7KWSC3JBF" localSheetId="2" hidden="1">#REF!</definedName>
    <definedName name="BExIPB25DKX4S2ZCKQN7KWSC3JBF" localSheetId="5" hidden="1">#REF!</definedName>
    <definedName name="BExIPB25DKX4S2ZCKQN7KWSC3JBF" hidden="1">#REF!</definedName>
    <definedName name="BExIPDLT8JYAMGE5HTN4D1YHZF3V" localSheetId="0" hidden="1">#REF!</definedName>
    <definedName name="BExIPDLT8JYAMGE5HTN4D1YHZF3V" localSheetId="2" hidden="1">#REF!</definedName>
    <definedName name="BExIPDLT8JYAMGE5HTN4D1YHZF3V" localSheetId="5" hidden="1">#REF!</definedName>
    <definedName name="BExIPDLT8JYAMGE5HTN4D1YHZF3V" hidden="1">#REF!</definedName>
    <definedName name="BExIPG040Q08EWIWL6CAVR3GRI43" localSheetId="0" hidden="1">#REF!</definedName>
    <definedName name="BExIPG040Q08EWIWL6CAVR3GRI43" localSheetId="2" hidden="1">#REF!</definedName>
    <definedName name="BExIPG040Q08EWIWL6CAVR3GRI43" localSheetId="5" hidden="1">#REF!</definedName>
    <definedName name="BExIPG040Q08EWIWL6CAVR3GRI43" hidden="1">#REF!</definedName>
    <definedName name="BExIPKNFUDPDKOSH5GHDVNA8D66S" localSheetId="0" hidden="1">#REF!</definedName>
    <definedName name="BExIPKNFUDPDKOSH5GHDVNA8D66S" localSheetId="2" hidden="1">#REF!</definedName>
    <definedName name="BExIPKNFUDPDKOSH5GHDVNA8D66S" localSheetId="5" hidden="1">#REF!</definedName>
    <definedName name="BExIPKNFUDPDKOSH5GHDVNA8D66S" hidden="1">#REF!</definedName>
    <definedName name="BExIPMWA45QSRZBQJ7J5LE412D5J" localSheetId="0" hidden="1">#REF!</definedName>
    <definedName name="BExIPMWA45QSRZBQJ7J5LE412D5J" localSheetId="2" hidden="1">#REF!</definedName>
    <definedName name="BExIPMWA45QSRZBQJ7J5LE412D5J" localSheetId="5" hidden="1">#REF!</definedName>
    <definedName name="BExIPMWA45QSRZBQJ7J5LE412D5J" hidden="1">#REF!</definedName>
    <definedName name="BExIQ1VS9A2FHVD9TUHKG9K8EVVP" localSheetId="0" hidden="1">#REF!</definedName>
    <definedName name="BExIQ1VS9A2FHVD9TUHKG9K8EVVP" localSheetId="2" hidden="1">#REF!</definedName>
    <definedName name="BExIQ1VS9A2FHVD9TUHKG9K8EVVP" localSheetId="5" hidden="1">#REF!</definedName>
    <definedName name="BExIQ1VS9A2FHVD9TUHKG9K8EVVP" hidden="1">#REF!</definedName>
    <definedName name="BExIQ3J19L30PSQ2CXNT6IHW0I7V" localSheetId="0" hidden="1">#REF!</definedName>
    <definedName name="BExIQ3J19L30PSQ2CXNT6IHW0I7V" localSheetId="2" hidden="1">#REF!</definedName>
    <definedName name="BExIQ3J19L30PSQ2CXNT6IHW0I7V" localSheetId="5" hidden="1">#REF!</definedName>
    <definedName name="BExIQ3J19L30PSQ2CXNT6IHW0I7V" hidden="1">#REF!</definedName>
    <definedName name="BExIQ3OJ7M04XCY276IO0LJA5XUK" localSheetId="0" hidden="1">#REF!</definedName>
    <definedName name="BExIQ3OJ7M04XCY276IO0LJA5XUK" localSheetId="2" hidden="1">#REF!</definedName>
    <definedName name="BExIQ3OJ7M04XCY276IO0LJA5XUK" localSheetId="5" hidden="1">#REF!</definedName>
    <definedName name="BExIQ3OJ7M04XCY276IO0LJA5XUK" hidden="1">#REF!</definedName>
    <definedName name="BExIQ5S19ITB0NDRUN4XV7B905ED" localSheetId="0" hidden="1">#REF!</definedName>
    <definedName name="BExIQ5S19ITB0NDRUN4XV7B905ED" localSheetId="2" hidden="1">#REF!</definedName>
    <definedName name="BExIQ5S19ITB0NDRUN4XV7B905ED" localSheetId="5" hidden="1">#REF!</definedName>
    <definedName name="BExIQ5S19ITB0NDRUN4XV7B905ED" hidden="1">#REF!</definedName>
    <definedName name="BExIQ9TMQT2EIXSVQW7GVSOAW2VJ" localSheetId="0" hidden="1">#REF!</definedName>
    <definedName name="BExIQ9TMQT2EIXSVQW7GVSOAW2VJ" localSheetId="2" hidden="1">#REF!</definedName>
    <definedName name="BExIQ9TMQT2EIXSVQW7GVSOAW2VJ" localSheetId="5" hidden="1">#REF!</definedName>
    <definedName name="BExIQ9TMQT2EIXSVQW7GVSOAW2VJ" hidden="1">#REF!</definedName>
    <definedName name="BExIQBMD65DFEB0L9IMMF5X977SD" localSheetId="0" hidden="1">#REF!</definedName>
    <definedName name="BExIQBMD65DFEB0L9IMMF5X977SD" localSheetId="2" hidden="1">#REF!</definedName>
    <definedName name="BExIQBMD65DFEB0L9IMMF5X977SD" localSheetId="5" hidden="1">#REF!</definedName>
    <definedName name="BExIQBMD65DFEB0L9IMMF5X977SD" hidden="1">#REF!</definedName>
    <definedName name="BExIQBMDE1L6J4H27K1FMSHQKDSE" localSheetId="0" hidden="1">#REF!</definedName>
    <definedName name="BExIQBMDE1L6J4H27K1FMSHQKDSE" localSheetId="2" hidden="1">#REF!</definedName>
    <definedName name="BExIQBMDE1L6J4H27K1FMSHQKDSE" localSheetId="5" hidden="1">#REF!</definedName>
    <definedName name="BExIQBMDE1L6J4H27K1FMSHQKDSE" hidden="1">#REF!</definedName>
    <definedName name="BExIQE65LVXUOF3UZFO7SDHFJH22" localSheetId="0" hidden="1">#REF!</definedName>
    <definedName name="BExIQE65LVXUOF3UZFO7SDHFJH22" localSheetId="2" hidden="1">#REF!</definedName>
    <definedName name="BExIQE65LVXUOF3UZFO7SDHFJH22" localSheetId="5" hidden="1">#REF!</definedName>
    <definedName name="BExIQE65LVXUOF3UZFO7SDHFJH22" hidden="1">#REF!</definedName>
    <definedName name="BExIQG9OO2KKBOWTMD1OXY36TEGA" localSheetId="0" hidden="1">#REF!</definedName>
    <definedName name="BExIQG9OO2KKBOWTMD1OXY36TEGA" localSheetId="2" hidden="1">#REF!</definedName>
    <definedName name="BExIQG9OO2KKBOWTMD1OXY36TEGA" localSheetId="5" hidden="1">#REF!</definedName>
    <definedName name="BExIQG9OO2KKBOWTMD1OXY36TEGA" hidden="1">#REF!</definedName>
    <definedName name="BExIQK0FRCT7UYOFPF6HXKEUARNJ" localSheetId="0" hidden="1">#REF!</definedName>
    <definedName name="BExIQK0FRCT7UYOFPF6HXKEUARNJ" localSheetId="2" hidden="1">#REF!</definedName>
    <definedName name="BExIQK0FRCT7UYOFPF6HXKEUARNJ" localSheetId="5" hidden="1">#REF!</definedName>
    <definedName name="BExIQK0FRCT7UYOFPF6HXKEUARNJ" hidden="1">#REF!</definedName>
    <definedName name="BExIQX1XBB31HZTYEEVOBSE3C5A6" localSheetId="0" hidden="1">#REF!</definedName>
    <definedName name="BExIQX1XBB31HZTYEEVOBSE3C5A6" localSheetId="2" hidden="1">#REF!</definedName>
    <definedName name="BExIQX1XBB31HZTYEEVOBSE3C5A6" localSheetId="5" hidden="1">#REF!</definedName>
    <definedName name="BExIQX1XBB31HZTYEEVOBSE3C5A6" hidden="1">#REF!</definedName>
    <definedName name="BExIQY8VY7PMQS8M5UTSAF3MW1AA" localSheetId="0" hidden="1">#REF!</definedName>
    <definedName name="BExIQY8VY7PMQS8M5UTSAF3MW1AA" localSheetId="2" hidden="1">#REF!</definedName>
    <definedName name="BExIQY8VY7PMQS8M5UTSAF3MW1AA" localSheetId="5" hidden="1">#REF!</definedName>
    <definedName name="BExIQY8VY7PMQS8M5UTSAF3MW1AA" hidden="1">#REF!</definedName>
    <definedName name="BExIQYP5T1TPAQYW7QU1Q98BKX7W" localSheetId="0" hidden="1">#REF!</definedName>
    <definedName name="BExIQYP5T1TPAQYW7QU1Q98BKX7W" localSheetId="2" hidden="1">#REF!</definedName>
    <definedName name="BExIQYP5T1TPAQYW7QU1Q98BKX7W" localSheetId="5" hidden="1">#REF!</definedName>
    <definedName name="BExIQYP5T1TPAQYW7QU1Q98BKX7W" hidden="1">#REF!</definedName>
    <definedName name="BExIR2ALYRP9FW99DK2084J7IIDC" localSheetId="0" hidden="1">#REF!</definedName>
    <definedName name="BExIR2ALYRP9FW99DK2084J7IIDC" localSheetId="2" hidden="1">#REF!</definedName>
    <definedName name="BExIR2ALYRP9FW99DK2084J7IIDC" localSheetId="5" hidden="1">#REF!</definedName>
    <definedName name="BExIR2ALYRP9FW99DK2084J7IIDC" hidden="1">#REF!</definedName>
    <definedName name="BExIR8FQETPTQYW37DBVDWG3J4JW" localSheetId="0" hidden="1">#REF!</definedName>
    <definedName name="BExIR8FQETPTQYW37DBVDWG3J4JW" localSheetId="2" hidden="1">#REF!</definedName>
    <definedName name="BExIR8FQETPTQYW37DBVDWG3J4JW" localSheetId="5" hidden="1">#REF!</definedName>
    <definedName name="BExIR8FQETPTQYW37DBVDWG3J4JW" hidden="1">#REF!</definedName>
    <definedName name="BExIRRBGTY01OQOI3U5SW59RFDFI" localSheetId="0" hidden="1">#REF!</definedName>
    <definedName name="BExIRRBGTY01OQOI3U5SW59RFDFI" localSheetId="2" hidden="1">#REF!</definedName>
    <definedName name="BExIRRBGTY01OQOI3U5SW59RFDFI" localSheetId="5" hidden="1">#REF!</definedName>
    <definedName name="BExIRRBGTY01OQOI3U5SW59RFDFI" hidden="1">#REF!</definedName>
    <definedName name="BExIRRM8X5MMN15Q3SPFK13165ZR" localSheetId="0" hidden="1">'[21]10.08.5 - 2008 Capital - TDBU'!#REF!</definedName>
    <definedName name="BExIRRM8X5MMN15Q3SPFK13165ZR" localSheetId="2" hidden="1">'[21]10.08.5 - 2008 Capital - TDBU'!#REF!</definedName>
    <definedName name="BExIRRM8X5MMN15Q3SPFK13165ZR" localSheetId="5" hidden="1">'[21]10.08.5 - 2008 Capital - TDBU'!#REF!</definedName>
    <definedName name="BExIRRM8X5MMN15Q3SPFK13165ZR" hidden="1">'[21]10.08.5 - 2008 Capital - TDBU'!#REF!</definedName>
    <definedName name="BExIS4T0DRF57HYO7OGG72KBOFOI" localSheetId="0" hidden="1">#REF!</definedName>
    <definedName name="BExIS4T0DRF57HYO7OGG72KBOFOI" localSheetId="2" hidden="1">#REF!</definedName>
    <definedName name="BExIS4T0DRF57HYO7OGG72KBOFOI" localSheetId="5" hidden="1">#REF!</definedName>
    <definedName name="BExIS4T0DRF57HYO7OGG72KBOFOI" hidden="1">#REF!</definedName>
    <definedName name="BExIS77BJDDK18PGI9DSEYZPIL7P" localSheetId="0" hidden="1">#REF!</definedName>
    <definedName name="BExIS77BJDDK18PGI9DSEYZPIL7P" localSheetId="2" hidden="1">#REF!</definedName>
    <definedName name="BExIS77BJDDK18PGI9DSEYZPIL7P" localSheetId="5" hidden="1">#REF!</definedName>
    <definedName name="BExIS77BJDDK18PGI9DSEYZPIL7P" hidden="1">#REF!</definedName>
    <definedName name="BExIS8UME1A94FJH5YHFVEO8E03Z" localSheetId="0" hidden="1">#REF!</definedName>
    <definedName name="BExIS8UME1A94FJH5YHFVEO8E03Z" localSheetId="2" hidden="1">#REF!</definedName>
    <definedName name="BExIS8UME1A94FJH5YHFVEO8E03Z" localSheetId="5" hidden="1">#REF!</definedName>
    <definedName name="BExIS8UME1A94FJH5YHFVEO8E03Z" hidden="1">#REF!</definedName>
    <definedName name="BExIS8USL1T3Z97CZ30HJ98E2GXQ" localSheetId="0" hidden="1">#REF!</definedName>
    <definedName name="BExIS8USL1T3Z97CZ30HJ98E2GXQ" localSheetId="2" hidden="1">#REF!</definedName>
    <definedName name="BExIS8USL1T3Z97CZ30HJ98E2GXQ" localSheetId="5" hidden="1">#REF!</definedName>
    <definedName name="BExIS8USL1T3Z97CZ30HJ98E2GXQ" hidden="1">#REF!</definedName>
    <definedName name="BExISC5B700MZUBFTQ9K4IKTF7HR" localSheetId="0" hidden="1">#REF!</definedName>
    <definedName name="BExISC5B700MZUBFTQ9K4IKTF7HR" localSheetId="2" hidden="1">#REF!</definedName>
    <definedName name="BExISC5B700MZUBFTQ9K4IKTF7HR" localSheetId="5" hidden="1">#REF!</definedName>
    <definedName name="BExISC5B700MZUBFTQ9K4IKTF7HR" hidden="1">#REF!</definedName>
    <definedName name="BExISDHXS49S1H56ENBPRF1NLD5C" localSheetId="0" hidden="1">#REF!</definedName>
    <definedName name="BExISDHXS49S1H56ENBPRF1NLD5C" localSheetId="2" hidden="1">#REF!</definedName>
    <definedName name="BExISDHXS49S1H56ENBPRF1NLD5C" localSheetId="5" hidden="1">#REF!</definedName>
    <definedName name="BExISDHXS49S1H56ENBPRF1NLD5C" hidden="1">#REF!</definedName>
    <definedName name="BExISM1JLV54A21A164IURMPGUMU" localSheetId="0" hidden="1">#REF!</definedName>
    <definedName name="BExISM1JLV54A21A164IURMPGUMU" localSheetId="2" hidden="1">#REF!</definedName>
    <definedName name="BExISM1JLV54A21A164IURMPGUMU" localSheetId="5" hidden="1">#REF!</definedName>
    <definedName name="BExISM1JLV54A21A164IURMPGUMU" hidden="1">#REF!</definedName>
    <definedName name="BExISRFKJYUZ4AKW44IJF7RF9Y90" localSheetId="0" hidden="1">#REF!</definedName>
    <definedName name="BExISRFKJYUZ4AKW44IJF7RF9Y90" localSheetId="2" hidden="1">#REF!</definedName>
    <definedName name="BExISRFKJYUZ4AKW44IJF7RF9Y90" localSheetId="5" hidden="1">#REF!</definedName>
    <definedName name="BExISRFKJYUZ4AKW44IJF7RF9Y90" hidden="1">#REF!</definedName>
    <definedName name="BExISXVMB9A7MHHRJTQGWLTINL5K" localSheetId="0" hidden="1">#REF!</definedName>
    <definedName name="BExISXVMB9A7MHHRJTQGWLTINL5K" localSheetId="2" hidden="1">#REF!</definedName>
    <definedName name="BExISXVMB9A7MHHRJTQGWLTINL5K" localSheetId="5" hidden="1">#REF!</definedName>
    <definedName name="BExISXVMB9A7MHHRJTQGWLTINL5K" hidden="1">#REF!</definedName>
    <definedName name="BExIT1MK8TBAK3SNP36A8FKDQSOK" localSheetId="0" hidden="1">#REF!</definedName>
    <definedName name="BExIT1MK8TBAK3SNP36A8FKDQSOK" localSheetId="2" hidden="1">#REF!</definedName>
    <definedName name="BExIT1MK8TBAK3SNP36A8FKDQSOK" localSheetId="5" hidden="1">#REF!</definedName>
    <definedName name="BExIT1MK8TBAK3SNP36A8FKDQSOK" hidden="1">#REF!</definedName>
    <definedName name="BExITBNYANV2S8KD56GOGCKW393R" localSheetId="0" hidden="1">#REF!</definedName>
    <definedName name="BExITBNYANV2S8KD56GOGCKW393R" localSheetId="2" hidden="1">#REF!</definedName>
    <definedName name="BExITBNYANV2S8KD56GOGCKW393R" localSheetId="5" hidden="1">#REF!</definedName>
    <definedName name="BExITBNYANV2S8KD56GOGCKW393R" hidden="1">#REF!</definedName>
    <definedName name="BExITENTNC8AZE7V0WRWRYW8HP0C" localSheetId="0" hidden="1">#REF!</definedName>
    <definedName name="BExITENTNC8AZE7V0WRWRYW8HP0C" localSheetId="2" hidden="1">#REF!</definedName>
    <definedName name="BExITENTNC8AZE7V0WRWRYW8HP0C" localSheetId="5" hidden="1">#REF!</definedName>
    <definedName name="BExITENTNC8AZE7V0WRWRYW8HP0C" hidden="1">#REF!</definedName>
    <definedName name="BExITKI640SU7Y4KLZY9I1Z9R6TT" localSheetId="0" hidden="1">#REF!</definedName>
    <definedName name="BExITKI640SU7Y4KLZY9I1Z9R6TT" localSheetId="2" hidden="1">#REF!</definedName>
    <definedName name="BExITKI640SU7Y4KLZY9I1Z9R6TT" localSheetId="5" hidden="1">#REF!</definedName>
    <definedName name="BExITKI640SU7Y4KLZY9I1Z9R6TT" hidden="1">#REF!</definedName>
    <definedName name="BExITTSMS5QHJIV39IX8L172UTTU" localSheetId="0" hidden="1">#REF!</definedName>
    <definedName name="BExITTSMS5QHJIV39IX8L172UTTU" localSheetId="2" hidden="1">#REF!</definedName>
    <definedName name="BExITTSMS5QHJIV39IX8L172UTTU" localSheetId="5" hidden="1">#REF!</definedName>
    <definedName name="BExITTSMS5QHJIV39IX8L172UTTU" hidden="1">#REF!</definedName>
    <definedName name="BExITU3FT317H7G8057DIO12TN7U" localSheetId="0" hidden="1">#REF!</definedName>
    <definedName name="BExITU3FT317H7G8057DIO12TN7U" localSheetId="2" hidden="1">#REF!</definedName>
    <definedName name="BExITU3FT317H7G8057DIO12TN7U" localSheetId="5" hidden="1">#REF!</definedName>
    <definedName name="BExITU3FT317H7G8057DIO12TN7U" hidden="1">#REF!</definedName>
    <definedName name="BExITXE2V3RFP2CB0EZVVTMZFX7T" localSheetId="0" hidden="1">#REF!</definedName>
    <definedName name="BExITXE2V3RFP2CB0EZVVTMZFX7T" localSheetId="2" hidden="1">#REF!</definedName>
    <definedName name="BExITXE2V3RFP2CB0EZVVTMZFX7T" localSheetId="5" hidden="1">#REF!</definedName>
    <definedName name="BExITXE2V3RFP2CB0EZVVTMZFX7T" hidden="1">#REF!</definedName>
    <definedName name="BExIUAFCGGFQDEDMTXUYTTA3EYBT" localSheetId="0" hidden="1">#REF!</definedName>
    <definedName name="BExIUAFCGGFQDEDMTXUYTTA3EYBT" localSheetId="2" hidden="1">#REF!</definedName>
    <definedName name="BExIUAFCGGFQDEDMTXUYTTA3EYBT" localSheetId="5" hidden="1">#REF!</definedName>
    <definedName name="BExIUAFCGGFQDEDMTXUYTTA3EYBT" hidden="1">#REF!</definedName>
    <definedName name="BExIUD4OJGH65NFNQ4VMCE3R4J1X" localSheetId="0" hidden="1">#REF!</definedName>
    <definedName name="BExIUD4OJGH65NFNQ4VMCE3R4J1X" localSheetId="2" hidden="1">#REF!</definedName>
    <definedName name="BExIUD4OJGH65NFNQ4VMCE3R4J1X" localSheetId="5" hidden="1">#REF!</definedName>
    <definedName name="BExIUD4OJGH65NFNQ4VMCE3R4J1X" hidden="1">#REF!</definedName>
    <definedName name="BExIUKGWIPE992U6T8OUR0LZQDXK" localSheetId="0" hidden="1">#REF!</definedName>
    <definedName name="BExIUKGWIPE992U6T8OUR0LZQDXK" localSheetId="2" hidden="1">#REF!</definedName>
    <definedName name="BExIUKGWIPE992U6T8OUR0LZQDXK" localSheetId="5" hidden="1">#REF!</definedName>
    <definedName name="BExIUKGWIPE992U6T8OUR0LZQDXK" hidden="1">#REF!</definedName>
    <definedName name="BExIUM46R6FW1PBJUL86BQVXB96X" localSheetId="0" hidden="1">#REF!</definedName>
    <definedName name="BExIUM46R6FW1PBJUL86BQVXB96X" localSheetId="2" hidden="1">#REF!</definedName>
    <definedName name="BExIUM46R6FW1PBJUL86BQVXB96X" localSheetId="5" hidden="1">#REF!</definedName>
    <definedName name="BExIUM46R6FW1PBJUL86BQVXB96X" hidden="1">#REF!</definedName>
    <definedName name="BExIUTB5OAAXYW0OFMP0PS40SPOB" localSheetId="0" hidden="1">#REF!</definedName>
    <definedName name="BExIUTB5OAAXYW0OFMP0PS40SPOB" localSheetId="2" hidden="1">#REF!</definedName>
    <definedName name="BExIUTB5OAAXYW0OFMP0PS40SPOB" localSheetId="5" hidden="1">#REF!</definedName>
    <definedName name="BExIUTB5OAAXYW0OFMP0PS40SPOB" hidden="1">#REF!</definedName>
    <definedName name="BExIUUT2MHIOV6R3WHA0DPM1KBKY" localSheetId="0" hidden="1">#REF!</definedName>
    <definedName name="BExIUUT2MHIOV6R3WHA0DPM1KBKY" localSheetId="2" hidden="1">#REF!</definedName>
    <definedName name="BExIUUT2MHIOV6R3WHA0DPM1KBKY" localSheetId="5" hidden="1">#REF!</definedName>
    <definedName name="BExIUUT2MHIOV6R3WHA0DPM1KBKY" hidden="1">#REF!</definedName>
    <definedName name="BExIUY3RMHPHDAHQNA21GY3ZUTMU" localSheetId="0" hidden="1">#REF!</definedName>
    <definedName name="BExIUY3RMHPHDAHQNA21GY3ZUTMU" localSheetId="2" hidden="1">#REF!</definedName>
    <definedName name="BExIUY3RMHPHDAHQNA21GY3ZUTMU" localSheetId="5" hidden="1">#REF!</definedName>
    <definedName name="BExIUY3RMHPHDAHQNA21GY3ZUTMU" hidden="1">#REF!</definedName>
    <definedName name="BExIUYPDT1AM6MWGWQS646PIZIWC" localSheetId="0" hidden="1">#REF!</definedName>
    <definedName name="BExIUYPDT1AM6MWGWQS646PIZIWC" localSheetId="2" hidden="1">#REF!</definedName>
    <definedName name="BExIUYPDT1AM6MWGWQS646PIZIWC" localSheetId="5" hidden="1">#REF!</definedName>
    <definedName name="BExIUYPDT1AM6MWGWQS646PIZIWC" hidden="1">#REF!</definedName>
    <definedName name="BExIV0I2O9F8D1UK1SI8AEYR6U0A" localSheetId="0" hidden="1">#REF!</definedName>
    <definedName name="BExIV0I2O9F8D1UK1SI8AEYR6U0A" localSheetId="2" hidden="1">#REF!</definedName>
    <definedName name="BExIV0I2O9F8D1UK1SI8AEYR6U0A" localSheetId="5" hidden="1">#REF!</definedName>
    <definedName name="BExIV0I2O9F8D1UK1SI8AEYR6U0A" hidden="1">#REF!</definedName>
    <definedName name="BExIV2LM38XPLRTWT0R44TMQ59E5" localSheetId="0" hidden="1">#REF!</definedName>
    <definedName name="BExIV2LM38XPLRTWT0R44TMQ59E5" localSheetId="2" hidden="1">#REF!</definedName>
    <definedName name="BExIV2LM38XPLRTWT0R44TMQ59E5" localSheetId="5" hidden="1">#REF!</definedName>
    <definedName name="BExIV2LM38XPLRTWT0R44TMQ59E5" hidden="1">#REF!</definedName>
    <definedName name="BExIV3HY4S0YRV1F7XEMF2YHAR2I" localSheetId="0" hidden="1">#REF!</definedName>
    <definedName name="BExIV3HY4S0YRV1F7XEMF2YHAR2I" localSheetId="2" hidden="1">#REF!</definedName>
    <definedName name="BExIV3HY4S0YRV1F7XEMF2YHAR2I" localSheetId="5" hidden="1">#REF!</definedName>
    <definedName name="BExIV3HY4S0YRV1F7XEMF2YHAR2I" hidden="1">#REF!</definedName>
    <definedName name="BExIV6HUZFRIFLXW2SICKGTAH1PV" localSheetId="0" hidden="1">#REF!</definedName>
    <definedName name="BExIV6HUZFRIFLXW2SICKGTAH1PV" localSheetId="2" hidden="1">#REF!</definedName>
    <definedName name="BExIV6HUZFRIFLXW2SICKGTAH1PV" localSheetId="5" hidden="1">#REF!</definedName>
    <definedName name="BExIV6HUZFRIFLXW2SICKGTAH1PV" hidden="1">#REF!</definedName>
    <definedName name="BExIV8AM80CS6E5TN6IATF33GV1V" localSheetId="0" hidden="1">#REF!</definedName>
    <definedName name="BExIV8AM80CS6E5TN6IATF33GV1V" localSheetId="2" hidden="1">#REF!</definedName>
    <definedName name="BExIV8AM80CS6E5TN6IATF33GV1V" localSheetId="5" hidden="1">#REF!</definedName>
    <definedName name="BExIV8AM80CS6E5TN6IATF33GV1V" hidden="1">#REF!</definedName>
    <definedName name="BExIVBFYNRU691AQPVWWPH7PG4PX" localSheetId="0" hidden="1">#REF!</definedName>
    <definedName name="BExIVBFYNRU691AQPVWWPH7PG4PX" localSheetId="2" hidden="1">#REF!</definedName>
    <definedName name="BExIVBFYNRU691AQPVWWPH7PG4PX" localSheetId="5" hidden="1">#REF!</definedName>
    <definedName name="BExIVBFYNRU691AQPVWWPH7PG4PX" hidden="1">#REF!</definedName>
    <definedName name="BExIVC6WZMHRBRGIBUVX0CO2RK05" localSheetId="0" hidden="1">#REF!</definedName>
    <definedName name="BExIVC6WZMHRBRGIBUVX0CO2RK05" localSheetId="2" hidden="1">#REF!</definedName>
    <definedName name="BExIVC6WZMHRBRGIBUVX0CO2RK05" localSheetId="5" hidden="1">#REF!</definedName>
    <definedName name="BExIVC6WZMHRBRGIBUVX0CO2RK05" hidden="1">#REF!</definedName>
    <definedName name="BExIVCXWL6H5LD9DHDIA4F5U9TQL" localSheetId="0" hidden="1">#REF!</definedName>
    <definedName name="BExIVCXWL6H5LD9DHDIA4F5U9TQL" localSheetId="2" hidden="1">#REF!</definedName>
    <definedName name="BExIVCXWL6H5LD9DHDIA4F5U9TQL" localSheetId="5" hidden="1">#REF!</definedName>
    <definedName name="BExIVCXWL6H5LD9DHDIA4F5U9TQL" hidden="1">#REF!</definedName>
    <definedName name="BExIVEL6GUMOY062S9PFOGOGJ1UX" localSheetId="0" hidden="1">#REF!</definedName>
    <definedName name="BExIVEL6GUMOY062S9PFOGOGJ1UX" localSheetId="2" hidden="1">#REF!</definedName>
    <definedName name="BExIVEL6GUMOY062S9PFOGOGJ1UX" localSheetId="5" hidden="1">#REF!</definedName>
    <definedName name="BExIVEL6GUMOY062S9PFOGOGJ1UX" hidden="1">#REF!</definedName>
    <definedName name="BExIVMOIPSEWSIHIDDLOXESQ28A0" localSheetId="0" hidden="1">#REF!</definedName>
    <definedName name="BExIVMOIPSEWSIHIDDLOXESQ28A0" localSheetId="2" hidden="1">#REF!</definedName>
    <definedName name="BExIVMOIPSEWSIHIDDLOXESQ28A0" localSheetId="5" hidden="1">#REF!</definedName>
    <definedName name="BExIVMOIPSEWSIHIDDLOXESQ28A0" hidden="1">#REF!</definedName>
    <definedName name="BExIVNVNJX9BYDLC88NG09YF5XQ6" localSheetId="0" hidden="1">#REF!</definedName>
    <definedName name="BExIVNVNJX9BYDLC88NG09YF5XQ6" localSheetId="2" hidden="1">#REF!</definedName>
    <definedName name="BExIVNVNJX9BYDLC88NG09YF5XQ6" localSheetId="5" hidden="1">#REF!</definedName>
    <definedName name="BExIVNVNJX9BYDLC88NG09YF5XQ6" hidden="1">#REF!</definedName>
    <definedName name="BExIVQVKLMGSRYT1LFZH0KUIA4OR" localSheetId="0" hidden="1">#REF!</definedName>
    <definedName name="BExIVQVKLMGSRYT1LFZH0KUIA4OR" localSheetId="2" hidden="1">#REF!</definedName>
    <definedName name="BExIVQVKLMGSRYT1LFZH0KUIA4OR" localSheetId="5" hidden="1">#REF!</definedName>
    <definedName name="BExIVQVKLMGSRYT1LFZH0KUIA4OR" hidden="1">#REF!</definedName>
    <definedName name="BExIVYTFI35KNR2XSA6N8OJYUTUR" localSheetId="0" hidden="1">#REF!</definedName>
    <definedName name="BExIVYTFI35KNR2XSA6N8OJYUTUR" localSheetId="2" hidden="1">#REF!</definedName>
    <definedName name="BExIVYTFI35KNR2XSA6N8OJYUTUR" localSheetId="5" hidden="1">#REF!</definedName>
    <definedName name="BExIVYTFI35KNR2XSA6N8OJYUTUR" hidden="1">#REF!</definedName>
    <definedName name="BExIWB3SY3WRIVIOF988DNNODBOA" localSheetId="0" hidden="1">#REF!</definedName>
    <definedName name="BExIWB3SY3WRIVIOF988DNNODBOA" localSheetId="2" hidden="1">#REF!</definedName>
    <definedName name="BExIWB3SY3WRIVIOF988DNNODBOA" localSheetId="5" hidden="1">#REF!</definedName>
    <definedName name="BExIWB3SY3WRIVIOF988DNNODBOA" hidden="1">#REF!</definedName>
    <definedName name="BExIWB99CG0H52LRD6QWPN4L6DV2" localSheetId="0" hidden="1">#REF!</definedName>
    <definedName name="BExIWB99CG0H52LRD6QWPN4L6DV2" localSheetId="2" hidden="1">#REF!</definedName>
    <definedName name="BExIWB99CG0H52LRD6QWPN4L6DV2" localSheetId="5" hidden="1">#REF!</definedName>
    <definedName name="BExIWB99CG0H52LRD6QWPN4L6DV2" hidden="1">#REF!</definedName>
    <definedName name="BExIWCGFM00Y1WAFPJT5KRD1K5XP" localSheetId="0" hidden="1">#REF!</definedName>
    <definedName name="BExIWCGFM00Y1WAFPJT5KRD1K5XP" localSheetId="2" hidden="1">#REF!</definedName>
    <definedName name="BExIWCGFM00Y1WAFPJT5KRD1K5XP" localSheetId="5" hidden="1">#REF!</definedName>
    <definedName name="BExIWCGFM00Y1WAFPJT5KRD1K5XP" hidden="1">#REF!</definedName>
    <definedName name="BExIWG1W7XP9DFYYSZAIOSHM0QLQ" localSheetId="0" hidden="1">#REF!</definedName>
    <definedName name="BExIWG1W7XP9DFYYSZAIOSHM0QLQ" localSheetId="2" hidden="1">#REF!</definedName>
    <definedName name="BExIWG1W7XP9DFYYSZAIOSHM0QLQ" localSheetId="5" hidden="1">#REF!</definedName>
    <definedName name="BExIWG1W7XP9DFYYSZAIOSHM0QLQ" hidden="1">#REF!</definedName>
    <definedName name="BExIWH3KUK94B7833DD4TB0Y6KP9" localSheetId="0" hidden="1">#REF!</definedName>
    <definedName name="BExIWH3KUK94B7833DD4TB0Y6KP9" localSheetId="2" hidden="1">#REF!</definedName>
    <definedName name="BExIWH3KUK94B7833DD4TB0Y6KP9" localSheetId="5" hidden="1">#REF!</definedName>
    <definedName name="BExIWH3KUK94B7833DD4TB0Y6KP9" hidden="1">#REF!</definedName>
    <definedName name="BExIWKE9MGIDWORBI43AWTUNYFAN" localSheetId="0" hidden="1">#REF!</definedName>
    <definedName name="BExIWKE9MGIDWORBI43AWTUNYFAN" localSheetId="2" hidden="1">#REF!</definedName>
    <definedName name="BExIWKE9MGIDWORBI43AWTUNYFAN" localSheetId="5" hidden="1">#REF!</definedName>
    <definedName name="BExIWKE9MGIDWORBI43AWTUNYFAN" hidden="1">#REF!</definedName>
    <definedName name="BExIWLFXFUPVKEPUHWJYGEW9I7SQ" localSheetId="0" hidden="1">#REF!</definedName>
    <definedName name="BExIWLFXFUPVKEPUHWJYGEW9I7SQ" localSheetId="2" hidden="1">#REF!</definedName>
    <definedName name="BExIWLFXFUPVKEPUHWJYGEW9I7SQ" localSheetId="5" hidden="1">#REF!</definedName>
    <definedName name="BExIWLFXFUPVKEPUHWJYGEW9I7SQ" hidden="1">#REF!</definedName>
    <definedName name="BExIWNZR6BI167OK1PHT0XMDHSMS" localSheetId="0" hidden="1">#REF!</definedName>
    <definedName name="BExIWNZR6BI167OK1PHT0XMDHSMS" localSheetId="2" hidden="1">#REF!</definedName>
    <definedName name="BExIWNZR6BI167OK1PHT0XMDHSMS" localSheetId="5" hidden="1">#REF!</definedName>
    <definedName name="BExIWNZR6BI167OK1PHT0XMDHSMS" hidden="1">#REF!</definedName>
    <definedName name="BExIWQ8KOCZ9G1137JOM03I28GP4" localSheetId="0" hidden="1">#REF!</definedName>
    <definedName name="BExIWQ8KOCZ9G1137JOM03I28GP4" localSheetId="2" hidden="1">#REF!</definedName>
    <definedName name="BExIWQ8KOCZ9G1137JOM03I28GP4" localSheetId="5" hidden="1">#REF!</definedName>
    <definedName name="BExIWQ8KOCZ9G1137JOM03I28GP4" hidden="1">#REF!</definedName>
    <definedName name="BExIX34PM5DBTRHRQWP6PL6WIX88" localSheetId="0" hidden="1">#REF!</definedName>
    <definedName name="BExIX34PM5DBTRHRQWP6PL6WIX88" localSheetId="2" hidden="1">#REF!</definedName>
    <definedName name="BExIX34PM5DBTRHRQWP6PL6WIX88" localSheetId="5" hidden="1">#REF!</definedName>
    <definedName name="BExIX34PM5DBTRHRQWP6PL6WIX88" hidden="1">#REF!</definedName>
    <definedName name="BExIX5OAP9KSUE5SIZCW9P39Q4WE" localSheetId="0" hidden="1">#REF!</definedName>
    <definedName name="BExIX5OAP9KSUE5SIZCW9P39Q4WE" localSheetId="2" hidden="1">#REF!</definedName>
    <definedName name="BExIX5OAP9KSUE5SIZCW9P39Q4WE" localSheetId="5" hidden="1">#REF!</definedName>
    <definedName name="BExIX5OAP9KSUE5SIZCW9P39Q4WE" hidden="1">#REF!</definedName>
    <definedName name="BExIXB7UUMLUUU4G2KWA00VKHNEJ" localSheetId="0" hidden="1">#REF!</definedName>
    <definedName name="BExIXB7UUMLUUU4G2KWA00VKHNEJ" localSheetId="2" hidden="1">#REF!</definedName>
    <definedName name="BExIXB7UUMLUUU4G2KWA00VKHNEJ" localSheetId="5" hidden="1">#REF!</definedName>
    <definedName name="BExIXB7UUMLUUU4G2KWA00VKHNEJ" hidden="1">#REF!</definedName>
    <definedName name="BExIXGRJPVJMUDGSG7IHPXPNO69B" localSheetId="0" hidden="1">#REF!</definedName>
    <definedName name="BExIXGRJPVJMUDGSG7IHPXPNO69B" localSheetId="2" hidden="1">#REF!</definedName>
    <definedName name="BExIXGRJPVJMUDGSG7IHPXPNO69B" localSheetId="5" hidden="1">#REF!</definedName>
    <definedName name="BExIXGRJPVJMUDGSG7IHPXPNO69B" hidden="1">#REF!</definedName>
    <definedName name="BExIXM5R87ZL3FHALWZXYCPHGX3E" localSheetId="0" hidden="1">#REF!</definedName>
    <definedName name="BExIXM5R87ZL3FHALWZXYCPHGX3E" localSheetId="2" hidden="1">#REF!</definedName>
    <definedName name="BExIXM5R87ZL3FHALWZXYCPHGX3E" localSheetId="5" hidden="1">#REF!</definedName>
    <definedName name="BExIXM5R87ZL3FHALWZXYCPHGX3E" hidden="1">#REF!</definedName>
    <definedName name="BExIXS036ZCKT2Z8XZKLZ8PFWQGL" localSheetId="0" hidden="1">#REF!</definedName>
    <definedName name="BExIXS036ZCKT2Z8XZKLZ8PFWQGL" localSheetId="2" hidden="1">#REF!</definedName>
    <definedName name="BExIXS036ZCKT2Z8XZKLZ8PFWQGL" localSheetId="5" hidden="1">#REF!</definedName>
    <definedName name="BExIXS036ZCKT2Z8XZKLZ8PFWQGL" hidden="1">#REF!</definedName>
    <definedName name="BExIXY5CF9PFM0P40AZ4U51TMWV0" localSheetId="0" hidden="1">#REF!</definedName>
    <definedName name="BExIXY5CF9PFM0P40AZ4U51TMWV0" localSheetId="2" hidden="1">#REF!</definedName>
    <definedName name="BExIXY5CF9PFM0P40AZ4U51TMWV0" localSheetId="5" hidden="1">#REF!</definedName>
    <definedName name="BExIXY5CF9PFM0P40AZ4U51TMWV0" hidden="1">#REF!</definedName>
    <definedName name="BExIYEXJBK8JDWIRSVV4RJSKZVV1" localSheetId="0" hidden="1">#REF!</definedName>
    <definedName name="BExIYEXJBK8JDWIRSVV4RJSKZVV1" localSheetId="2" hidden="1">#REF!</definedName>
    <definedName name="BExIYEXJBK8JDWIRSVV4RJSKZVV1" localSheetId="5" hidden="1">#REF!</definedName>
    <definedName name="BExIYEXJBK8JDWIRSVV4RJSKZVV1" hidden="1">#REF!</definedName>
    <definedName name="BExIYI2RH0K4225XO970K2IQ1E79" localSheetId="0" hidden="1">#REF!</definedName>
    <definedName name="BExIYI2RH0K4225XO970K2IQ1E79" localSheetId="2" hidden="1">#REF!</definedName>
    <definedName name="BExIYI2RH0K4225XO970K2IQ1E79" localSheetId="5" hidden="1">#REF!</definedName>
    <definedName name="BExIYI2RH0K4225XO970K2IQ1E79" hidden="1">#REF!</definedName>
    <definedName name="BExIYMPZ0KS2KOJFQAUQJ77L7701" localSheetId="0" hidden="1">#REF!</definedName>
    <definedName name="BExIYMPZ0KS2KOJFQAUQJ77L7701" localSheetId="2" hidden="1">#REF!</definedName>
    <definedName name="BExIYMPZ0KS2KOJFQAUQJ77L7701" localSheetId="5" hidden="1">#REF!</definedName>
    <definedName name="BExIYMPZ0KS2KOJFQAUQJ77L7701" hidden="1">#REF!</definedName>
    <definedName name="BExIYP9Q6FV9T0R9G3UDKLS4TTYX" localSheetId="0" hidden="1">#REF!</definedName>
    <definedName name="BExIYP9Q6FV9T0R9G3UDKLS4TTYX" localSheetId="2" hidden="1">#REF!</definedName>
    <definedName name="BExIYP9Q6FV9T0R9G3UDKLS4TTYX" localSheetId="5" hidden="1">#REF!</definedName>
    <definedName name="BExIYP9Q6FV9T0R9G3UDKLS4TTYX" hidden="1">#REF!</definedName>
    <definedName name="BExIYQ63QDPSPOEL1H0OP89YQTZH" localSheetId="0" hidden="1">'[21]10.08.2 - 2008 Expense'!#REF!</definedName>
    <definedName name="BExIYQ63QDPSPOEL1H0OP89YQTZH" localSheetId="2" hidden="1">'[21]10.08.2 - 2008 Expense'!#REF!</definedName>
    <definedName name="BExIYQ63QDPSPOEL1H0OP89YQTZH" localSheetId="5" hidden="1">'[21]10.08.2 - 2008 Expense'!#REF!</definedName>
    <definedName name="BExIYQ63QDPSPOEL1H0OP89YQTZH" hidden="1">'[21]10.08.2 - 2008 Expense'!#REF!</definedName>
    <definedName name="BExIYV9IMIVVVSZNL48E412WN7ZF" localSheetId="0" hidden="1">#REF!</definedName>
    <definedName name="BExIYV9IMIVVVSZNL48E412WN7ZF" localSheetId="2" hidden="1">#REF!</definedName>
    <definedName name="BExIYV9IMIVVVSZNL48E412WN7ZF" localSheetId="5" hidden="1">#REF!</definedName>
    <definedName name="BExIYV9IMIVVVSZNL48E412WN7ZF" hidden="1">#REF!</definedName>
    <definedName name="BExIYWWSSNFJ49218D4EO9QWKL69" localSheetId="0" hidden="1">#REF!</definedName>
    <definedName name="BExIYWWSSNFJ49218D4EO9QWKL69" localSheetId="2" hidden="1">#REF!</definedName>
    <definedName name="BExIYWWSSNFJ49218D4EO9QWKL69" localSheetId="5" hidden="1">#REF!</definedName>
    <definedName name="BExIYWWSSNFJ49218D4EO9QWKL69" hidden="1">#REF!</definedName>
    <definedName name="BExIYZGLDQ1TN7BIIN4RLDP31GIM" localSheetId="0" hidden="1">#REF!</definedName>
    <definedName name="BExIYZGLDQ1TN7BIIN4RLDP31GIM" localSheetId="2" hidden="1">#REF!</definedName>
    <definedName name="BExIYZGLDQ1TN7BIIN4RLDP31GIM" localSheetId="5" hidden="1">#REF!</definedName>
    <definedName name="BExIYZGLDQ1TN7BIIN4RLDP31GIM" hidden="1">#REF!</definedName>
    <definedName name="BExIZ4K0EZJK6PW3L8SVKTJFSWW9" localSheetId="0" hidden="1">#REF!</definedName>
    <definedName name="BExIZ4K0EZJK6PW3L8SVKTJFSWW9" localSheetId="2" hidden="1">#REF!</definedName>
    <definedName name="BExIZ4K0EZJK6PW3L8SVKTJFSWW9" localSheetId="5" hidden="1">#REF!</definedName>
    <definedName name="BExIZ4K0EZJK6PW3L8SVKTJFSWW9" hidden="1">#REF!</definedName>
    <definedName name="BExIZ5GDN6WSJ55BFCN2CC7G80L0" localSheetId="0" hidden="1">#REF!</definedName>
    <definedName name="BExIZ5GDN6WSJ55BFCN2CC7G80L0" localSheetId="2" hidden="1">#REF!</definedName>
    <definedName name="BExIZ5GDN6WSJ55BFCN2CC7G80L0" localSheetId="5" hidden="1">#REF!</definedName>
    <definedName name="BExIZ5GDN6WSJ55BFCN2CC7G80L0" hidden="1">#REF!</definedName>
    <definedName name="BExIZ6YBLNY9O1BQC129VGDXCVNX" localSheetId="0" hidden="1">#REF!</definedName>
    <definedName name="BExIZ6YBLNY9O1BQC129VGDXCVNX" localSheetId="2" hidden="1">#REF!</definedName>
    <definedName name="BExIZ6YBLNY9O1BQC129VGDXCVNX" localSheetId="5" hidden="1">#REF!</definedName>
    <definedName name="BExIZ6YBLNY9O1BQC129VGDXCVNX" hidden="1">#REF!</definedName>
    <definedName name="BExIZAECOEZGBAO29QMV14E6XDIV" localSheetId="0" hidden="1">#REF!</definedName>
    <definedName name="BExIZAECOEZGBAO29QMV14E6XDIV" localSheetId="2" hidden="1">#REF!</definedName>
    <definedName name="BExIZAECOEZGBAO29QMV14E6XDIV" localSheetId="5" hidden="1">#REF!</definedName>
    <definedName name="BExIZAECOEZGBAO29QMV14E6XDIV" hidden="1">#REF!</definedName>
    <definedName name="BExIZKVXYD5O2JBU81F2UFJZLLSI" localSheetId="0" hidden="1">#REF!</definedName>
    <definedName name="BExIZKVXYD5O2JBU81F2UFJZLLSI" localSheetId="2" hidden="1">#REF!</definedName>
    <definedName name="BExIZKVXYD5O2JBU81F2UFJZLLSI" localSheetId="5" hidden="1">#REF!</definedName>
    <definedName name="BExIZKVXYD5O2JBU81F2UFJZLLSI" hidden="1">#REF!</definedName>
    <definedName name="BExIZPZDHC8HGER83WHCZAHOX7LK" localSheetId="0" hidden="1">#REF!</definedName>
    <definedName name="BExIZPZDHC8HGER83WHCZAHOX7LK" localSheetId="2" hidden="1">#REF!</definedName>
    <definedName name="BExIZPZDHC8HGER83WHCZAHOX7LK" localSheetId="5" hidden="1">#REF!</definedName>
    <definedName name="BExIZPZDHC8HGER83WHCZAHOX7LK" hidden="1">#REF!</definedName>
    <definedName name="BExIZY2PUZ0OF9YKK1B13IW0VS6G" localSheetId="0" hidden="1">#REF!</definedName>
    <definedName name="BExIZY2PUZ0OF9YKK1B13IW0VS6G" localSheetId="2" hidden="1">#REF!</definedName>
    <definedName name="BExIZY2PUZ0OF9YKK1B13IW0VS6G" localSheetId="5" hidden="1">#REF!</definedName>
    <definedName name="BExIZY2PUZ0OF9YKK1B13IW0VS6G" hidden="1">#REF!</definedName>
    <definedName name="BExJ08KBRR2XMWW3VZMPSQKXHZUH" localSheetId="0" hidden="1">#REF!</definedName>
    <definedName name="BExJ08KBRR2XMWW3VZMPSQKXHZUH" localSheetId="2" hidden="1">#REF!</definedName>
    <definedName name="BExJ08KBRR2XMWW3VZMPSQKXHZUH" localSheetId="5" hidden="1">#REF!</definedName>
    <definedName name="BExJ08KBRR2XMWW3VZMPSQKXHZUH" hidden="1">#REF!</definedName>
    <definedName name="BExJ0DYJWXGE7DA39PYL3WM05U9O" localSheetId="0" hidden="1">#REF!</definedName>
    <definedName name="BExJ0DYJWXGE7DA39PYL3WM05U9O" localSheetId="2" hidden="1">#REF!</definedName>
    <definedName name="BExJ0DYJWXGE7DA39PYL3WM05U9O" localSheetId="5" hidden="1">#REF!</definedName>
    <definedName name="BExJ0DYJWXGE7DA39PYL3WM05U9O" hidden="1">#REF!</definedName>
    <definedName name="BExJ0MY8SY5J5V50H3UKE78ODTVB" localSheetId="0" hidden="1">#REF!</definedName>
    <definedName name="BExJ0MY8SY5J5V50H3UKE78ODTVB" localSheetId="2" hidden="1">#REF!</definedName>
    <definedName name="BExJ0MY8SY5J5V50H3UKE78ODTVB" localSheetId="5" hidden="1">#REF!</definedName>
    <definedName name="BExJ0MY8SY5J5V50H3UKE78ODTVB" hidden="1">#REF!</definedName>
    <definedName name="BExJ0YC98G37ML4N8FLP8D95EFRF" localSheetId="0" hidden="1">#REF!</definedName>
    <definedName name="BExJ0YC98G37ML4N8FLP8D95EFRF" localSheetId="2" hidden="1">#REF!</definedName>
    <definedName name="BExJ0YC98G37ML4N8FLP8D95EFRF" localSheetId="5" hidden="1">#REF!</definedName>
    <definedName name="BExJ0YC98G37ML4N8FLP8D95EFRF" hidden="1">#REF!</definedName>
    <definedName name="BExJ1PWWYANUHL8A16ETV0RDAXC3" localSheetId="0" hidden="1">#REF!</definedName>
    <definedName name="BExJ1PWWYANUHL8A16ETV0RDAXC3" localSheetId="2" hidden="1">#REF!</definedName>
    <definedName name="BExJ1PWWYANUHL8A16ETV0RDAXC3" localSheetId="5" hidden="1">#REF!</definedName>
    <definedName name="BExJ1PWWYANUHL8A16ETV0RDAXC3" hidden="1">#REF!</definedName>
    <definedName name="BExKCDYKAEV45AFXHVHZZ62E5BM3" localSheetId="0" hidden="1">#REF!</definedName>
    <definedName name="BExKCDYKAEV45AFXHVHZZ62E5BM3" localSheetId="2" hidden="1">#REF!</definedName>
    <definedName name="BExKCDYKAEV45AFXHVHZZ62E5BM3" localSheetId="5" hidden="1">#REF!</definedName>
    <definedName name="BExKCDYKAEV45AFXHVHZZ62E5BM3" hidden="1">#REF!</definedName>
    <definedName name="BExKCJCRGT5SGXIHDQI24Z6J8GI4" localSheetId="0" hidden="1">#REF!</definedName>
    <definedName name="BExKCJCRGT5SGXIHDQI24Z6J8GI4" localSheetId="2" hidden="1">#REF!</definedName>
    <definedName name="BExKCJCRGT5SGXIHDQI24Z6J8GI4" localSheetId="5" hidden="1">#REF!</definedName>
    <definedName name="BExKCJCRGT5SGXIHDQI24Z6J8GI4" hidden="1">#REF!</definedName>
    <definedName name="BExKDKO0W4AGQO1V7K6Q4VM750FT" localSheetId="0" hidden="1">#REF!</definedName>
    <definedName name="BExKDKO0W4AGQO1V7K6Q4VM750FT" localSheetId="2" hidden="1">#REF!</definedName>
    <definedName name="BExKDKO0W4AGQO1V7K6Q4VM750FT" localSheetId="5" hidden="1">#REF!</definedName>
    <definedName name="BExKDKO0W4AGQO1V7K6Q4VM750FT" hidden="1">#REF!</definedName>
    <definedName name="BExKDLF10G7W77J87QWH3ZGLUCLW" localSheetId="0" hidden="1">#REF!</definedName>
    <definedName name="BExKDLF10G7W77J87QWH3ZGLUCLW" localSheetId="2" hidden="1">#REF!</definedName>
    <definedName name="BExKDLF10G7W77J87QWH3ZGLUCLW" localSheetId="5" hidden="1">#REF!</definedName>
    <definedName name="BExKDLF10G7W77J87QWH3ZGLUCLW" hidden="1">#REF!</definedName>
    <definedName name="BExKE0PBX3XGOUM78ZT54ALDAVSP" localSheetId="0" hidden="1">#REF!</definedName>
    <definedName name="BExKE0PBX3XGOUM78ZT54ALDAVSP" localSheetId="2" hidden="1">#REF!</definedName>
    <definedName name="BExKE0PBX3XGOUM78ZT54ALDAVSP" localSheetId="5" hidden="1">#REF!</definedName>
    <definedName name="BExKE0PBX3XGOUM78ZT54ALDAVSP" hidden="1">#REF!</definedName>
    <definedName name="BExKEFE0I3MT6ZLC4T1L9465HKTN" localSheetId="0" hidden="1">#REF!</definedName>
    <definedName name="BExKEFE0I3MT6ZLC4T1L9465HKTN" localSheetId="2" hidden="1">#REF!</definedName>
    <definedName name="BExKEFE0I3MT6ZLC4T1L9465HKTN" localSheetId="5" hidden="1">#REF!</definedName>
    <definedName name="BExKEFE0I3MT6ZLC4T1L9465HKTN" hidden="1">#REF!</definedName>
    <definedName name="BExKEK6O5BVJP4VY02FY7JNAZ6BT" localSheetId="0" hidden="1">#REF!</definedName>
    <definedName name="BExKEK6O5BVJP4VY02FY7JNAZ6BT" localSheetId="2" hidden="1">#REF!</definedName>
    <definedName name="BExKEK6O5BVJP4VY02FY7JNAZ6BT" localSheetId="5" hidden="1">#REF!</definedName>
    <definedName name="BExKEK6O5BVJP4VY02FY7JNAZ6BT" hidden="1">#REF!</definedName>
    <definedName name="BExKEKXK6E6QX339ELPXDIRZSJE0" localSheetId="0" hidden="1">#REF!</definedName>
    <definedName name="BExKEKXK6E6QX339ELPXDIRZSJE0" localSheetId="2" hidden="1">#REF!</definedName>
    <definedName name="BExKEKXK6E6QX339ELPXDIRZSJE0" localSheetId="5" hidden="1">#REF!</definedName>
    <definedName name="BExKEKXK6E6QX339ELPXDIRZSJE0" hidden="1">#REF!</definedName>
    <definedName name="BExKEOOIBMP7N8033EY2CJYCBX6H" localSheetId="0" hidden="1">#REF!</definedName>
    <definedName name="BExKEOOIBMP7N8033EY2CJYCBX6H" localSheetId="2" hidden="1">#REF!</definedName>
    <definedName name="BExKEOOIBMP7N8033EY2CJYCBX6H" localSheetId="5" hidden="1">#REF!</definedName>
    <definedName name="BExKEOOIBMP7N8033EY2CJYCBX6H" hidden="1">#REF!</definedName>
    <definedName name="BExKEW0RR5LA3VC46A2BEOOMQE56" localSheetId="0" hidden="1">#REF!</definedName>
    <definedName name="BExKEW0RR5LA3VC46A2BEOOMQE56" localSheetId="2" hidden="1">#REF!</definedName>
    <definedName name="BExKEW0RR5LA3VC46A2BEOOMQE56" localSheetId="5" hidden="1">#REF!</definedName>
    <definedName name="BExKEW0RR5LA3VC46A2BEOOMQE56" hidden="1">#REF!</definedName>
    <definedName name="BExKFA3VI1CZK21SM0N3LZWT9LA1" localSheetId="0" hidden="1">#REF!</definedName>
    <definedName name="BExKFA3VI1CZK21SM0N3LZWT9LA1" localSheetId="2" hidden="1">#REF!</definedName>
    <definedName name="BExKFA3VI1CZK21SM0N3LZWT9LA1" localSheetId="5" hidden="1">#REF!</definedName>
    <definedName name="BExKFA3VI1CZK21SM0N3LZWT9LA1" hidden="1">#REF!</definedName>
    <definedName name="BExKFHGARZIYPYRZWQNLP5VVCRE2" localSheetId="0" hidden="1">#REF!</definedName>
    <definedName name="BExKFHGARZIYPYRZWQNLP5VVCRE2" localSheetId="2" hidden="1">#REF!</definedName>
    <definedName name="BExKFHGARZIYPYRZWQNLP5VVCRE2" localSheetId="5" hidden="1">#REF!</definedName>
    <definedName name="BExKFHGARZIYPYRZWQNLP5VVCRE2" hidden="1">#REF!</definedName>
    <definedName name="BExKFINBFV5J2NFRCL4YUO3YF0ZE" localSheetId="0" hidden="1">#REF!</definedName>
    <definedName name="BExKFINBFV5J2NFRCL4YUO3YF0ZE" localSheetId="2" hidden="1">#REF!</definedName>
    <definedName name="BExKFINBFV5J2NFRCL4YUO3YF0ZE" localSheetId="5" hidden="1">#REF!</definedName>
    <definedName name="BExKFINBFV5J2NFRCL4YUO3YF0ZE" hidden="1">#REF!</definedName>
    <definedName name="BExKFISRBFACTAMJSALEYMY66F6X" localSheetId="0" hidden="1">#REF!</definedName>
    <definedName name="BExKFISRBFACTAMJSALEYMY66F6X" localSheetId="2" hidden="1">#REF!</definedName>
    <definedName name="BExKFISRBFACTAMJSALEYMY66F6X" localSheetId="5" hidden="1">#REF!</definedName>
    <definedName name="BExKFISRBFACTAMJSALEYMY66F6X" hidden="1">#REF!</definedName>
    <definedName name="BExKFOSK5DJ151C4E8544UWMYTOC" localSheetId="0" hidden="1">#REF!</definedName>
    <definedName name="BExKFOSK5DJ151C4E8544UWMYTOC" localSheetId="2" hidden="1">#REF!</definedName>
    <definedName name="BExKFOSK5DJ151C4E8544UWMYTOC" localSheetId="5" hidden="1">#REF!</definedName>
    <definedName name="BExKFOSK5DJ151C4E8544UWMYTOC" hidden="1">#REF!</definedName>
    <definedName name="BExKFY32BHV278YC2ID5UIB5O51K" localSheetId="0" hidden="1">#REF!</definedName>
    <definedName name="BExKFY32BHV278YC2ID5UIB5O51K" localSheetId="2" hidden="1">#REF!</definedName>
    <definedName name="BExKFY32BHV278YC2ID5UIB5O51K" localSheetId="5" hidden="1">#REF!</definedName>
    <definedName name="BExKFY32BHV278YC2ID5UIB5O51K" hidden="1">#REF!</definedName>
    <definedName name="BExKFYJC4EVEV54F82K6VKP7Q3OU" localSheetId="0" hidden="1">#REF!</definedName>
    <definedName name="BExKFYJC4EVEV54F82K6VKP7Q3OU" localSheetId="2" hidden="1">#REF!</definedName>
    <definedName name="BExKFYJC4EVEV54F82K6VKP7Q3OU" localSheetId="5" hidden="1">#REF!</definedName>
    <definedName name="BExKFYJC4EVEV54F82K6VKP7Q3OU" hidden="1">#REF!</definedName>
    <definedName name="BExKG4IYHBKQQ8J8FN10GB2IKO33" localSheetId="0" hidden="1">#REF!</definedName>
    <definedName name="BExKG4IYHBKQQ8J8FN10GB2IKO33" localSheetId="2" hidden="1">#REF!</definedName>
    <definedName name="BExKG4IYHBKQQ8J8FN10GB2IKO33" localSheetId="5" hidden="1">#REF!</definedName>
    <definedName name="BExKG4IYHBKQQ8J8FN10GB2IKO33" hidden="1">#REF!</definedName>
    <definedName name="BExKG60XBDFYOF7ZU3F5US7CM2Y4" localSheetId="0" hidden="1">#REF!</definedName>
    <definedName name="BExKG60XBDFYOF7ZU3F5US7CM2Y4" localSheetId="2" hidden="1">#REF!</definedName>
    <definedName name="BExKG60XBDFYOF7ZU3F5US7CM2Y4" localSheetId="5" hidden="1">#REF!</definedName>
    <definedName name="BExKG60XBDFYOF7ZU3F5US7CM2Y4" hidden="1">#REF!</definedName>
    <definedName name="BExKG6XA0DGM4VUMUE4NHHVYVJ0J" localSheetId="0" hidden="1">#REF!</definedName>
    <definedName name="BExKG6XA0DGM4VUMUE4NHHVYVJ0J" localSheetId="2" hidden="1">#REF!</definedName>
    <definedName name="BExKG6XA0DGM4VUMUE4NHHVYVJ0J" localSheetId="5" hidden="1">#REF!</definedName>
    <definedName name="BExKG6XA0DGM4VUMUE4NHHVYVJ0J" hidden="1">#REF!</definedName>
    <definedName name="BExKGF0L44S78D33WMQ1A75TRKB9" localSheetId="0" hidden="1">#REF!</definedName>
    <definedName name="BExKGF0L44S78D33WMQ1A75TRKB9" localSheetId="2" hidden="1">#REF!</definedName>
    <definedName name="BExKGF0L44S78D33WMQ1A75TRKB9" localSheetId="5" hidden="1">#REF!</definedName>
    <definedName name="BExKGF0L44S78D33WMQ1A75TRKB9" hidden="1">#REF!</definedName>
    <definedName name="BExKGFRN31B3G20LMQ4LRF879J68" localSheetId="0" hidden="1">#REF!</definedName>
    <definedName name="BExKGFRN31B3G20LMQ4LRF879J68" localSheetId="2" hidden="1">#REF!</definedName>
    <definedName name="BExKGFRN31B3G20LMQ4LRF879J68" localSheetId="5" hidden="1">#REF!</definedName>
    <definedName name="BExKGFRN31B3G20LMQ4LRF879J68" hidden="1">#REF!</definedName>
    <definedName name="BExKGJD3U3ADZILP20U3EURP0UQP" localSheetId="0" hidden="1">#REF!</definedName>
    <definedName name="BExKGJD3U3ADZILP20U3EURP0UQP" localSheetId="2" hidden="1">#REF!</definedName>
    <definedName name="BExKGJD3U3ADZILP20U3EURP0UQP" localSheetId="5" hidden="1">#REF!</definedName>
    <definedName name="BExKGJD3U3ADZILP20U3EURP0UQP" hidden="1">#REF!</definedName>
    <definedName name="BExKGNK5YGKP0YHHTAAOV17Z9EIM" localSheetId="0" hidden="1">#REF!</definedName>
    <definedName name="BExKGNK5YGKP0YHHTAAOV17Z9EIM" localSheetId="2" hidden="1">#REF!</definedName>
    <definedName name="BExKGNK5YGKP0YHHTAAOV17Z9EIM" localSheetId="5" hidden="1">#REF!</definedName>
    <definedName name="BExKGNK5YGKP0YHHTAAOV17Z9EIM" hidden="1">#REF!</definedName>
    <definedName name="BExKGRLRYB3OW56X3JCUII1OOS3K" localSheetId="0" hidden="1">#REF!</definedName>
    <definedName name="BExKGRLRYB3OW56X3JCUII1OOS3K" localSheetId="2" hidden="1">#REF!</definedName>
    <definedName name="BExKGRLRYB3OW56X3JCUII1OOS3K" localSheetId="5" hidden="1">#REF!</definedName>
    <definedName name="BExKGRLRYB3OW56X3JCUII1OOS3K" hidden="1">#REF!</definedName>
    <definedName name="BExKGV77YH9YXIQTRKK2331QGYKF" localSheetId="0" hidden="1">#REF!</definedName>
    <definedName name="BExKGV77YH9YXIQTRKK2331QGYKF" localSheetId="2" hidden="1">#REF!</definedName>
    <definedName name="BExKGV77YH9YXIQTRKK2331QGYKF" localSheetId="5" hidden="1">#REF!</definedName>
    <definedName name="BExKGV77YH9YXIQTRKK2331QGYKF" hidden="1">#REF!</definedName>
    <definedName name="BExKH170S7VQ0NRNOWNT98XVEWUH" localSheetId="0" hidden="1">#REF!</definedName>
    <definedName name="BExKH170S7VQ0NRNOWNT98XVEWUH" localSheetId="2" hidden="1">#REF!</definedName>
    <definedName name="BExKH170S7VQ0NRNOWNT98XVEWUH" localSheetId="5" hidden="1">#REF!</definedName>
    <definedName name="BExKH170S7VQ0NRNOWNT98XVEWUH" hidden="1">#REF!</definedName>
    <definedName name="BExKH3FTZ5VGTB86W9M4AB39R0G8" localSheetId="0" hidden="1">#REF!</definedName>
    <definedName name="BExKH3FTZ5VGTB86W9M4AB39R0G8" localSheetId="2" hidden="1">#REF!</definedName>
    <definedName name="BExKH3FTZ5VGTB86W9M4AB39R0G8" localSheetId="5" hidden="1">#REF!</definedName>
    <definedName name="BExKH3FTZ5VGTB86W9M4AB39R0G8" hidden="1">#REF!</definedName>
    <definedName name="BExKH3FV5U5O6XZM7STS3NZKQFGJ" localSheetId="0" hidden="1">#REF!</definedName>
    <definedName name="BExKH3FV5U5O6XZM7STS3NZKQFGJ" localSheetId="2" hidden="1">#REF!</definedName>
    <definedName name="BExKH3FV5U5O6XZM7STS3NZKQFGJ" localSheetId="5" hidden="1">#REF!</definedName>
    <definedName name="BExKH3FV5U5O6XZM7STS3NZKQFGJ" hidden="1">#REF!</definedName>
    <definedName name="BExKHAMUH8NR3HRV0V6FHJE3ROLN" localSheetId="0" hidden="1">#REF!</definedName>
    <definedName name="BExKHAMUH8NR3HRV0V6FHJE3ROLN" localSheetId="2" hidden="1">#REF!</definedName>
    <definedName name="BExKHAMUH8NR3HRV0V6FHJE3ROLN" localSheetId="5" hidden="1">#REF!</definedName>
    <definedName name="BExKHAMUH8NR3HRV0V6FHJE3ROLN" hidden="1">#REF!</definedName>
    <definedName name="BExKHCFKOWFHO2WW0N7Y5XDXEWAO" localSheetId="0" hidden="1">#REF!</definedName>
    <definedName name="BExKHCFKOWFHO2WW0N7Y5XDXEWAO" localSheetId="2" hidden="1">#REF!</definedName>
    <definedName name="BExKHCFKOWFHO2WW0N7Y5XDXEWAO" localSheetId="5" hidden="1">#REF!</definedName>
    <definedName name="BExKHCFKOWFHO2WW0N7Y5XDXEWAO" hidden="1">#REF!</definedName>
    <definedName name="BExKHIVLONZ46HLMR50DEXKEUNEP" localSheetId="0" hidden="1">#REF!</definedName>
    <definedName name="BExKHIVLONZ46HLMR50DEXKEUNEP" localSheetId="2" hidden="1">#REF!</definedName>
    <definedName name="BExKHIVLONZ46HLMR50DEXKEUNEP" localSheetId="5" hidden="1">#REF!</definedName>
    <definedName name="BExKHIVLONZ46HLMR50DEXKEUNEP" hidden="1">#REF!</definedName>
    <definedName name="BExKHKDK2PRBCUJS8TEDP8K3VODQ" localSheetId="0" hidden="1">#REF!</definedName>
    <definedName name="BExKHKDK2PRBCUJS8TEDP8K3VODQ" localSheetId="2" hidden="1">#REF!</definedName>
    <definedName name="BExKHKDK2PRBCUJS8TEDP8K3VODQ" localSheetId="5" hidden="1">#REF!</definedName>
    <definedName name="BExKHKDK2PRBCUJS8TEDP8K3VODQ" hidden="1">#REF!</definedName>
    <definedName name="BExKHPM9XA0ADDK7TUR0N38EXWEP" localSheetId="0" hidden="1">#REF!</definedName>
    <definedName name="BExKHPM9XA0ADDK7TUR0N38EXWEP" localSheetId="2" hidden="1">#REF!</definedName>
    <definedName name="BExKHPM9XA0ADDK7TUR0N38EXWEP" localSheetId="5" hidden="1">#REF!</definedName>
    <definedName name="BExKHPM9XA0ADDK7TUR0N38EXWEP" hidden="1">#REF!</definedName>
    <definedName name="BExKHWD5BOLP8DQJHOIBWHYCSY9W" localSheetId="0" hidden="1">#REF!</definedName>
    <definedName name="BExKHWD5BOLP8DQJHOIBWHYCSY9W" localSheetId="2" hidden="1">#REF!</definedName>
    <definedName name="BExKHWD5BOLP8DQJHOIBWHYCSY9W" localSheetId="5" hidden="1">#REF!</definedName>
    <definedName name="BExKHWD5BOLP8DQJHOIBWHYCSY9W" hidden="1">#REF!</definedName>
    <definedName name="BExKI4076KXCDE5KXL79KT36OKLO" localSheetId="0" hidden="1">#REF!</definedName>
    <definedName name="BExKI4076KXCDE5KXL79KT36OKLO" localSheetId="2" hidden="1">#REF!</definedName>
    <definedName name="BExKI4076KXCDE5KXL79KT36OKLO" localSheetId="5" hidden="1">#REF!</definedName>
    <definedName name="BExKI4076KXCDE5KXL79KT36OKLO" hidden="1">#REF!</definedName>
    <definedName name="BExKI45P8VH8M6QPIX8B2CFPOGZ3" localSheetId="0" hidden="1">#REF!</definedName>
    <definedName name="BExKI45P8VH8M6QPIX8B2CFPOGZ3" localSheetId="2" hidden="1">#REF!</definedName>
    <definedName name="BExKI45P8VH8M6QPIX8B2CFPOGZ3" localSheetId="5" hidden="1">#REF!</definedName>
    <definedName name="BExKI45P8VH8M6QPIX8B2CFPOGZ3" hidden="1">#REF!</definedName>
    <definedName name="BExKI7LO70WYISR7Q0Y1ZDWO9M3B" localSheetId="0" hidden="1">#REF!</definedName>
    <definedName name="BExKI7LO70WYISR7Q0Y1ZDWO9M3B" localSheetId="2" hidden="1">#REF!</definedName>
    <definedName name="BExKI7LO70WYISR7Q0Y1ZDWO9M3B" localSheetId="5" hidden="1">#REF!</definedName>
    <definedName name="BExKI7LO70WYISR7Q0Y1ZDWO9M3B" hidden="1">#REF!</definedName>
    <definedName name="BExKIEN5C2YIQQSVLK8YO62XYJMM" localSheetId="0" hidden="1">#REF!</definedName>
    <definedName name="BExKIEN5C2YIQQSVLK8YO62XYJMM" localSheetId="2" hidden="1">#REF!</definedName>
    <definedName name="BExKIEN5C2YIQQSVLK8YO62XYJMM" localSheetId="5" hidden="1">#REF!</definedName>
    <definedName name="BExKIEN5C2YIQQSVLK8YO62XYJMM" hidden="1">#REF!</definedName>
    <definedName name="BExKIGQV6TXIZG039HBOJU62WP2U" localSheetId="0" hidden="1">#REF!</definedName>
    <definedName name="BExKIGQV6TXIZG039HBOJU62WP2U" localSheetId="2" hidden="1">#REF!</definedName>
    <definedName name="BExKIGQV6TXIZG039HBOJU62WP2U" localSheetId="5" hidden="1">#REF!</definedName>
    <definedName name="BExKIGQV6TXIZG039HBOJU62WP2U" hidden="1">#REF!</definedName>
    <definedName name="BExKILE008SF3KTAN8WML3XKI1NZ" localSheetId="0" hidden="1">#REF!</definedName>
    <definedName name="BExKILE008SF3KTAN8WML3XKI1NZ" localSheetId="2" hidden="1">#REF!</definedName>
    <definedName name="BExKILE008SF3KTAN8WML3XKI1NZ" localSheetId="5" hidden="1">#REF!</definedName>
    <definedName name="BExKILE008SF3KTAN8WML3XKI1NZ" hidden="1">#REF!</definedName>
    <definedName name="BExKINSBB6RS7I489QHMCOMU4Z2X" localSheetId="0" hidden="1">#REF!</definedName>
    <definedName name="BExKINSBB6RS7I489QHMCOMU4Z2X" localSheetId="2" hidden="1">#REF!</definedName>
    <definedName name="BExKINSBB6RS7I489QHMCOMU4Z2X" localSheetId="5" hidden="1">#REF!</definedName>
    <definedName name="BExKINSBB6RS7I489QHMCOMU4Z2X" hidden="1">#REF!</definedName>
    <definedName name="BExKIU87ZKSOC2DYZWFK6SAK9I8E" localSheetId="0" hidden="1">#REF!</definedName>
    <definedName name="BExKIU87ZKSOC2DYZWFK6SAK9I8E" localSheetId="2" hidden="1">#REF!</definedName>
    <definedName name="BExKIU87ZKSOC2DYZWFK6SAK9I8E" localSheetId="5" hidden="1">#REF!</definedName>
    <definedName name="BExKIU87ZKSOC2DYZWFK6SAK9I8E" hidden="1">#REF!</definedName>
    <definedName name="BExKJ449HLYX2DJ9UF0H9GTPSQ73" localSheetId="0" hidden="1">#REF!</definedName>
    <definedName name="BExKJ449HLYX2DJ9UF0H9GTPSQ73" localSheetId="2" hidden="1">#REF!</definedName>
    <definedName name="BExKJ449HLYX2DJ9UF0H9GTPSQ73" localSheetId="5" hidden="1">#REF!</definedName>
    <definedName name="BExKJ449HLYX2DJ9UF0H9GTPSQ73" hidden="1">#REF!</definedName>
    <definedName name="BExKJELX2RUC8UEC56IZPYYZXHA7" localSheetId="0" hidden="1">#REF!</definedName>
    <definedName name="BExKJELX2RUC8UEC56IZPYYZXHA7" localSheetId="2" hidden="1">#REF!</definedName>
    <definedName name="BExKJELX2RUC8UEC56IZPYYZXHA7" localSheetId="5" hidden="1">#REF!</definedName>
    <definedName name="BExKJELX2RUC8UEC56IZPYYZXHA7" hidden="1">#REF!</definedName>
    <definedName name="BExKJINMXS61G2TZEXCJAWVV4F57" localSheetId="0" hidden="1">#REF!</definedName>
    <definedName name="BExKJINMXS61G2TZEXCJAWVV4F57" localSheetId="2" hidden="1">#REF!</definedName>
    <definedName name="BExKJINMXS61G2TZEXCJAWVV4F57" localSheetId="5" hidden="1">#REF!</definedName>
    <definedName name="BExKJINMXS61G2TZEXCJAWVV4F57" hidden="1">#REF!</definedName>
    <definedName name="BExKJK5ME8KB7HA0180L7OUZDDGV" localSheetId="0" hidden="1">#REF!</definedName>
    <definedName name="BExKJK5ME8KB7HA0180L7OUZDDGV" localSheetId="2" hidden="1">#REF!</definedName>
    <definedName name="BExKJK5ME8KB7HA0180L7OUZDDGV" localSheetId="5" hidden="1">#REF!</definedName>
    <definedName name="BExKJK5ME8KB7HA0180L7OUZDDGV" hidden="1">#REF!</definedName>
    <definedName name="BExKJN5IF0VMDILJ5K8ZENF2QYV1" localSheetId="0" hidden="1">#REF!</definedName>
    <definedName name="BExKJN5IF0VMDILJ5K8ZENF2QYV1" localSheetId="2" hidden="1">#REF!</definedName>
    <definedName name="BExKJN5IF0VMDILJ5K8ZENF2QYV1" localSheetId="5" hidden="1">#REF!</definedName>
    <definedName name="BExKJN5IF0VMDILJ5K8ZENF2QYV1" hidden="1">#REF!</definedName>
    <definedName name="BExKJUSJPFUIK20FTVAFJWR2OUYX" localSheetId="0" hidden="1">#REF!</definedName>
    <definedName name="BExKJUSJPFUIK20FTVAFJWR2OUYX" localSheetId="2" hidden="1">#REF!</definedName>
    <definedName name="BExKJUSJPFUIK20FTVAFJWR2OUYX" localSheetId="5" hidden="1">#REF!</definedName>
    <definedName name="BExKJUSJPFUIK20FTVAFJWR2OUYX" hidden="1">#REF!</definedName>
    <definedName name="BExKK8VP5RS3D0UXZVKA37C4SYBP" localSheetId="0" hidden="1">#REF!</definedName>
    <definedName name="BExKK8VP5RS3D0UXZVKA37C4SYBP" localSheetId="2" hidden="1">#REF!</definedName>
    <definedName name="BExKK8VP5RS3D0UXZVKA37C4SYBP" localSheetId="5" hidden="1">#REF!</definedName>
    <definedName name="BExKK8VP5RS3D0UXZVKA37C4SYBP" hidden="1">#REF!</definedName>
    <definedName name="BExKKCRXE2B5CHO3044NF9QAKPIW" localSheetId="0" hidden="1">#REF!</definedName>
    <definedName name="BExKKCRXE2B5CHO3044NF9QAKPIW" localSheetId="2" hidden="1">#REF!</definedName>
    <definedName name="BExKKCRXE2B5CHO3044NF9QAKPIW" localSheetId="5" hidden="1">#REF!</definedName>
    <definedName name="BExKKCRXE2B5CHO3044NF9QAKPIW" hidden="1">#REF!</definedName>
    <definedName name="BExKKIM9NPF6B3SPMPIQB27HQME4" localSheetId="0" hidden="1">#REF!</definedName>
    <definedName name="BExKKIM9NPF6B3SPMPIQB27HQME4" localSheetId="2" hidden="1">#REF!</definedName>
    <definedName name="BExKKIM9NPF6B3SPMPIQB27HQME4" localSheetId="5" hidden="1">#REF!</definedName>
    <definedName name="BExKKIM9NPF6B3SPMPIQB27HQME4" hidden="1">#REF!</definedName>
    <definedName name="BExKKIX1BCBQ4R3K41QD8NTV0OV0" localSheetId="0" hidden="1">#REF!</definedName>
    <definedName name="BExKKIX1BCBQ4R3K41QD8NTV0OV0" localSheetId="2" hidden="1">#REF!</definedName>
    <definedName name="BExKKIX1BCBQ4R3K41QD8NTV0OV0" localSheetId="5" hidden="1">#REF!</definedName>
    <definedName name="BExKKIX1BCBQ4R3K41QD8NTV0OV0" hidden="1">#REF!</definedName>
    <definedName name="BExKKKV82VW7RLX4HE7NYZULP4I5" localSheetId="0" hidden="1">#REF!</definedName>
    <definedName name="BExKKKV82VW7RLX4HE7NYZULP4I5" localSheetId="2" hidden="1">#REF!</definedName>
    <definedName name="BExKKKV82VW7RLX4HE7NYZULP4I5" localSheetId="5" hidden="1">#REF!</definedName>
    <definedName name="BExKKKV82VW7RLX4HE7NYZULP4I5" hidden="1">#REF!</definedName>
    <definedName name="BExKKLGTZTV7J4XD4AGDM4UEZFTY" localSheetId="0" hidden="1">#REF!</definedName>
    <definedName name="BExKKLGTZTV7J4XD4AGDM4UEZFTY" localSheetId="2" hidden="1">#REF!</definedName>
    <definedName name="BExKKLGTZTV7J4XD4AGDM4UEZFTY" localSheetId="5" hidden="1">#REF!</definedName>
    <definedName name="BExKKLGTZTV7J4XD4AGDM4UEZFTY" hidden="1">#REF!</definedName>
    <definedName name="BExKKQ3ZWADYV03YHMXDOAMU90EB" localSheetId="0" hidden="1">#REF!</definedName>
    <definedName name="BExKKQ3ZWADYV03YHMXDOAMU90EB" localSheetId="2" hidden="1">#REF!</definedName>
    <definedName name="BExKKQ3ZWADYV03YHMXDOAMU90EB" localSheetId="5" hidden="1">#REF!</definedName>
    <definedName name="BExKKQ3ZWADYV03YHMXDOAMU90EB" hidden="1">#REF!</definedName>
    <definedName name="BExKKRWPS7N7KUY6X06X0TEINQM6" localSheetId="0" hidden="1">#REF!</definedName>
    <definedName name="BExKKRWPS7N7KUY6X06X0TEINQM6" localSheetId="2" hidden="1">#REF!</definedName>
    <definedName name="BExKKRWPS7N7KUY6X06X0TEINQM6" localSheetId="5" hidden="1">#REF!</definedName>
    <definedName name="BExKKRWPS7N7KUY6X06X0TEINQM6" hidden="1">#REF!</definedName>
    <definedName name="BExKKUGD2HMJWQEYZ8H3X1BMXFS9" localSheetId="0" hidden="1">#REF!</definedName>
    <definedName name="BExKKUGD2HMJWQEYZ8H3X1BMXFS9" localSheetId="2" hidden="1">#REF!</definedName>
    <definedName name="BExKKUGD2HMJWQEYZ8H3X1BMXFS9" localSheetId="5" hidden="1">#REF!</definedName>
    <definedName name="BExKKUGD2HMJWQEYZ8H3X1BMXFS9" hidden="1">#REF!</definedName>
    <definedName name="BExKKX05KCZZZPKOR1NE5A8RGVT4" localSheetId="0" hidden="1">#REF!</definedName>
    <definedName name="BExKKX05KCZZZPKOR1NE5A8RGVT4" localSheetId="2" hidden="1">#REF!</definedName>
    <definedName name="BExKKX05KCZZZPKOR1NE5A8RGVT4" localSheetId="5" hidden="1">#REF!</definedName>
    <definedName name="BExKKX05KCZZZPKOR1NE5A8RGVT4" hidden="1">#REF!</definedName>
    <definedName name="BExKKX5GX2R75C9E5OJC8AEQ02WR" localSheetId="0" hidden="1">#REF!</definedName>
    <definedName name="BExKKX5GX2R75C9E5OJC8AEQ02WR" localSheetId="2" hidden="1">#REF!</definedName>
    <definedName name="BExKKX5GX2R75C9E5OJC8AEQ02WR" localSheetId="5" hidden="1">#REF!</definedName>
    <definedName name="BExKKX5GX2R75C9E5OJC8AEQ02WR" hidden="1">#REF!</definedName>
    <definedName name="BExKLD6S9L66QYREYHBE5J44OK7X" localSheetId="0" hidden="1">#REF!</definedName>
    <definedName name="BExKLD6S9L66QYREYHBE5J44OK7X" localSheetId="2" hidden="1">#REF!</definedName>
    <definedName name="BExKLD6S9L66QYREYHBE5J44OK7X" localSheetId="5" hidden="1">#REF!</definedName>
    <definedName name="BExKLD6S9L66QYREYHBE5J44OK7X" hidden="1">#REF!</definedName>
    <definedName name="BExKLEZK32L28GYJWVO63BZ5E1JD" localSheetId="0" hidden="1">#REF!</definedName>
    <definedName name="BExKLEZK32L28GYJWVO63BZ5E1JD" localSheetId="2" hidden="1">#REF!</definedName>
    <definedName name="BExKLEZK32L28GYJWVO63BZ5E1JD" localSheetId="5" hidden="1">#REF!</definedName>
    <definedName name="BExKLEZK32L28GYJWVO63BZ5E1JD" hidden="1">#REF!</definedName>
    <definedName name="BExKLHTYKCAWH7WCYP78L3516NDH" localSheetId="0" hidden="1">#REF!</definedName>
    <definedName name="BExKLHTYKCAWH7WCYP78L3516NDH" localSheetId="2" hidden="1">#REF!</definedName>
    <definedName name="BExKLHTYKCAWH7WCYP78L3516NDH" localSheetId="5" hidden="1">#REF!</definedName>
    <definedName name="BExKLHTYKCAWH7WCYP78L3516NDH" hidden="1">#REF!</definedName>
    <definedName name="BExKLLKVVHT06LA55JB2FC871DC5" localSheetId="0" hidden="1">#REF!</definedName>
    <definedName name="BExKLLKVVHT06LA55JB2FC871DC5" localSheetId="2" hidden="1">#REF!</definedName>
    <definedName name="BExKLLKVVHT06LA55JB2FC871DC5" localSheetId="5" hidden="1">#REF!</definedName>
    <definedName name="BExKLLKVVHT06LA55JB2FC871DC5" hidden="1">#REF!</definedName>
    <definedName name="BExKMFUOVKD6ZRRWMW0FAANYOY14" localSheetId="0" hidden="1">'[21]10.08.4 -2008 Capital'!#REF!</definedName>
    <definedName name="BExKMFUOVKD6ZRRWMW0FAANYOY14" localSheetId="2" hidden="1">'[21]10.08.4 -2008 Capital'!#REF!</definedName>
    <definedName name="BExKMFUOVKD6ZRRWMW0FAANYOY14" localSheetId="5" hidden="1">'[21]10.08.4 -2008 Capital'!#REF!</definedName>
    <definedName name="BExKMFUOVKD6ZRRWMW0FAANYOY14" hidden="1">'[21]10.08.4 -2008 Capital'!#REF!</definedName>
    <definedName name="BExKMM52P2JTD826GL7EUFZ2GOWA" localSheetId="0" hidden="1">#REF!</definedName>
    <definedName name="BExKMM52P2JTD826GL7EUFZ2GOWA" localSheetId="2" hidden="1">#REF!</definedName>
    <definedName name="BExKMM52P2JTD826GL7EUFZ2GOWA" localSheetId="5" hidden="1">#REF!</definedName>
    <definedName name="BExKMM52P2JTD826GL7EUFZ2GOWA" hidden="1">#REF!</definedName>
    <definedName name="BExKMWBX4EH3EYJ07UFEM08NB40Z" localSheetId="0" hidden="1">#REF!</definedName>
    <definedName name="BExKMWBX4EH3EYJ07UFEM08NB40Z" localSheetId="2" hidden="1">#REF!</definedName>
    <definedName name="BExKMWBX4EH3EYJ07UFEM08NB40Z" localSheetId="5" hidden="1">#REF!</definedName>
    <definedName name="BExKMWBX4EH3EYJ07UFEM08NB40Z" hidden="1">#REF!</definedName>
    <definedName name="BExKNBGV2IR3S7M0BX4810KZB4V3" localSheetId="0" hidden="1">#REF!</definedName>
    <definedName name="BExKNBGV2IR3S7M0BX4810KZB4V3" localSheetId="2" hidden="1">#REF!</definedName>
    <definedName name="BExKNBGV2IR3S7M0BX4810KZB4V3" localSheetId="5" hidden="1">#REF!</definedName>
    <definedName name="BExKNBGV2IR3S7M0BX4810KZB4V3" hidden="1">#REF!</definedName>
    <definedName name="BExKNCTBZTSY3MO42VU5PLV6YUHZ" localSheetId="0" hidden="1">#REF!</definedName>
    <definedName name="BExKNCTBZTSY3MO42VU5PLV6YUHZ" localSheetId="2" hidden="1">#REF!</definedName>
    <definedName name="BExKNCTBZTSY3MO42VU5PLV6YUHZ" localSheetId="5" hidden="1">#REF!</definedName>
    <definedName name="BExKNCTBZTSY3MO42VU5PLV6YUHZ" hidden="1">#REF!</definedName>
    <definedName name="BExKNGV2YY749C42AQ2T9QNIE5C3" localSheetId="0" hidden="1">#REF!</definedName>
    <definedName name="BExKNGV2YY749C42AQ2T9QNIE5C3" localSheetId="2" hidden="1">#REF!</definedName>
    <definedName name="BExKNGV2YY749C42AQ2T9QNIE5C3" localSheetId="5" hidden="1">#REF!</definedName>
    <definedName name="BExKNGV2YY749C42AQ2T9QNIE5C3" hidden="1">#REF!</definedName>
    <definedName name="BExKNSP7EUXMQ7HQ1I4UI51T620P" localSheetId="0" hidden="1">#REF!</definedName>
    <definedName name="BExKNSP7EUXMQ7HQ1I4UI51T620P" localSheetId="2" hidden="1">#REF!</definedName>
    <definedName name="BExKNSP7EUXMQ7HQ1I4UI51T620P" localSheetId="5" hidden="1">#REF!</definedName>
    <definedName name="BExKNSP7EUXMQ7HQ1I4UI51T620P" hidden="1">#REF!</definedName>
    <definedName name="BExKNV8UOHVWEHDJWI2WMJ9X6QHZ" localSheetId="0" hidden="1">#REF!</definedName>
    <definedName name="BExKNV8UOHVWEHDJWI2WMJ9X6QHZ" localSheetId="2" hidden="1">#REF!</definedName>
    <definedName name="BExKNV8UOHVWEHDJWI2WMJ9X6QHZ" localSheetId="5" hidden="1">#REF!</definedName>
    <definedName name="BExKNV8UOHVWEHDJWI2WMJ9X6QHZ" hidden="1">#REF!</definedName>
    <definedName name="BExKNZLD7UATC1MYRNJD8H2NH4KU" localSheetId="0" hidden="1">#REF!</definedName>
    <definedName name="BExKNZLD7UATC1MYRNJD8H2NH4KU" localSheetId="2" hidden="1">#REF!</definedName>
    <definedName name="BExKNZLD7UATC1MYRNJD8H2NH4KU" localSheetId="5" hidden="1">#REF!</definedName>
    <definedName name="BExKNZLD7UATC1MYRNJD8H2NH4KU" hidden="1">#REF!</definedName>
    <definedName name="BExKNZQUKQQG2Y97R74G4O4BJP1L" localSheetId="0" hidden="1">#REF!</definedName>
    <definedName name="BExKNZQUKQQG2Y97R74G4O4BJP1L" localSheetId="2" hidden="1">#REF!</definedName>
    <definedName name="BExKNZQUKQQG2Y97R74G4O4BJP1L" localSheetId="5" hidden="1">#REF!</definedName>
    <definedName name="BExKNZQUKQQG2Y97R74G4O4BJP1L" hidden="1">#REF!</definedName>
    <definedName name="BExKO06X0EAD3ABEG1E8PWLDWHBA" localSheetId="0" hidden="1">#REF!</definedName>
    <definedName name="BExKO06X0EAD3ABEG1E8PWLDWHBA" localSheetId="2" hidden="1">#REF!</definedName>
    <definedName name="BExKO06X0EAD3ABEG1E8PWLDWHBA" localSheetId="5" hidden="1">#REF!</definedName>
    <definedName name="BExKO06X0EAD3ABEG1E8PWLDWHBA" hidden="1">#REF!</definedName>
    <definedName name="BExKO2AHHSGNI1AZOIOW21KPXKPE" localSheetId="0" hidden="1">#REF!</definedName>
    <definedName name="BExKO2AHHSGNI1AZOIOW21KPXKPE" localSheetId="2" hidden="1">#REF!</definedName>
    <definedName name="BExKO2AHHSGNI1AZOIOW21KPXKPE" localSheetId="5" hidden="1">#REF!</definedName>
    <definedName name="BExKO2AHHSGNI1AZOIOW21KPXKPE" hidden="1">#REF!</definedName>
    <definedName name="BExKO2FXWJWC5IZLDN8JHYILQJ2N" localSheetId="0" hidden="1">#REF!</definedName>
    <definedName name="BExKO2FXWJWC5IZLDN8JHYILQJ2N" localSheetId="2" hidden="1">#REF!</definedName>
    <definedName name="BExKO2FXWJWC5IZLDN8JHYILQJ2N" localSheetId="5" hidden="1">#REF!</definedName>
    <definedName name="BExKO2FXWJWC5IZLDN8JHYILQJ2N" hidden="1">#REF!</definedName>
    <definedName name="BExKO438WZ8FKOU00NURGFMOYXWN" localSheetId="0" hidden="1">#REF!</definedName>
    <definedName name="BExKO438WZ8FKOU00NURGFMOYXWN" localSheetId="2" hidden="1">#REF!</definedName>
    <definedName name="BExKO438WZ8FKOU00NURGFMOYXWN" localSheetId="5" hidden="1">#REF!</definedName>
    <definedName name="BExKO438WZ8FKOU00NURGFMOYXWN" hidden="1">#REF!</definedName>
    <definedName name="BExKOBVQIBD5QN64WI0VMWG8ECVY" localSheetId="0" hidden="1">#REF!</definedName>
    <definedName name="BExKOBVQIBD5QN64WI0VMWG8ECVY" localSheetId="2" hidden="1">#REF!</definedName>
    <definedName name="BExKOBVQIBD5QN64WI0VMWG8ECVY" localSheetId="5" hidden="1">#REF!</definedName>
    <definedName name="BExKOBVQIBD5QN64WI0VMWG8ECVY" hidden="1">#REF!</definedName>
    <definedName name="BExKODIZGWW2EQD0FEYW6WK6XLCM" localSheetId="0" hidden="1">#REF!</definedName>
    <definedName name="BExKODIZGWW2EQD0FEYW6WK6XLCM" localSheetId="2" hidden="1">#REF!</definedName>
    <definedName name="BExKODIZGWW2EQD0FEYW6WK6XLCM" localSheetId="5" hidden="1">#REF!</definedName>
    <definedName name="BExKODIZGWW2EQD0FEYW6WK6XLCM" hidden="1">#REF!</definedName>
    <definedName name="BExKOPO2HPWVQGAKW8LOZMPIDEFG" localSheetId="0" hidden="1">#REF!</definedName>
    <definedName name="BExKOPO2HPWVQGAKW8LOZMPIDEFG" localSheetId="2" hidden="1">#REF!</definedName>
    <definedName name="BExKOPO2HPWVQGAKW8LOZMPIDEFG" localSheetId="5" hidden="1">#REF!</definedName>
    <definedName name="BExKOPO2HPWVQGAKW8LOZMPIDEFG" hidden="1">#REF!</definedName>
    <definedName name="BExKOU0G4S03BPJYQJ7Q6BXA1XZE" localSheetId="0" hidden="1">#REF!</definedName>
    <definedName name="BExKOU0G4S03BPJYQJ7Q6BXA1XZE" localSheetId="2" hidden="1">#REF!</definedName>
    <definedName name="BExKOU0G4S03BPJYQJ7Q6BXA1XZE" localSheetId="5" hidden="1">#REF!</definedName>
    <definedName name="BExKOU0G4S03BPJYQJ7Q6BXA1XZE" hidden="1">#REF!</definedName>
    <definedName name="BExKP1NNUBCM89W1AWCQ4GYT46VL" localSheetId="0" hidden="1">'[21]10.08.4 -2008 Capital'!#REF!</definedName>
    <definedName name="BExKP1NNUBCM89W1AWCQ4GYT46VL" localSheetId="2" hidden="1">'[21]10.08.4 -2008 Capital'!#REF!</definedName>
    <definedName name="BExKP1NNUBCM89W1AWCQ4GYT46VL" localSheetId="5" hidden="1">'[21]10.08.4 -2008 Capital'!#REF!</definedName>
    <definedName name="BExKP1NNUBCM89W1AWCQ4GYT46VL" hidden="1">'[21]10.08.4 -2008 Capital'!#REF!</definedName>
    <definedName name="BExKPEZP0QTKOTLIMMIFSVTHQEEK" localSheetId="0" hidden="1">#REF!</definedName>
    <definedName name="BExKPEZP0QTKOTLIMMIFSVTHQEEK" localSheetId="2" hidden="1">#REF!</definedName>
    <definedName name="BExKPEZP0QTKOTLIMMIFSVTHQEEK" localSheetId="5" hidden="1">#REF!</definedName>
    <definedName name="BExKPEZP0QTKOTLIMMIFSVTHQEEK" hidden="1">#REF!</definedName>
    <definedName name="BExKPJXT3SWOS15NRMD9RAD4AXOC" localSheetId="0" hidden="1">#REF!</definedName>
    <definedName name="BExKPJXT3SWOS15NRMD9RAD4AXOC" localSheetId="2" hidden="1">#REF!</definedName>
    <definedName name="BExKPJXT3SWOS15NRMD9RAD4AXOC" localSheetId="5" hidden="1">#REF!</definedName>
    <definedName name="BExKPJXT3SWOS15NRMD9RAD4AXOC" hidden="1">#REF!</definedName>
    <definedName name="BExKPLFRCAYNO7ZNGISMPGFFXB00" localSheetId="0" hidden="1">#REF!</definedName>
    <definedName name="BExKPLFRCAYNO7ZNGISMPGFFXB00" localSheetId="2" hidden="1">#REF!</definedName>
    <definedName name="BExKPLFRCAYNO7ZNGISMPGFFXB00" localSheetId="5" hidden="1">#REF!</definedName>
    <definedName name="BExKPLFRCAYNO7ZNGISMPGFFXB00" hidden="1">#REF!</definedName>
    <definedName name="BExKPLQJX0HJ8OTXBXH9IC9J2V0W" localSheetId="0" hidden="1">#REF!</definedName>
    <definedName name="BExKPLQJX0HJ8OTXBXH9IC9J2V0W" localSheetId="2" hidden="1">#REF!</definedName>
    <definedName name="BExKPLQJX0HJ8OTXBXH9IC9J2V0W" localSheetId="5" hidden="1">#REF!</definedName>
    <definedName name="BExKPLQJX0HJ8OTXBXH9IC9J2V0W" hidden="1">#REF!</definedName>
    <definedName name="BExKPN8C7GN36ZJZHLOB74LU6KT0" localSheetId="0" hidden="1">#REF!</definedName>
    <definedName name="BExKPN8C7GN36ZJZHLOB74LU6KT0" localSheetId="2" hidden="1">#REF!</definedName>
    <definedName name="BExKPN8C7GN36ZJZHLOB74LU6KT0" localSheetId="5" hidden="1">#REF!</definedName>
    <definedName name="BExKPN8C7GN36ZJZHLOB74LU6KT0" hidden="1">#REF!</definedName>
    <definedName name="BExKPUKRNDWTKQ8SV8FLABPPXTJK" localSheetId="0" hidden="1">#REF!</definedName>
    <definedName name="BExKPUKRNDWTKQ8SV8FLABPPXTJK" localSheetId="2" hidden="1">#REF!</definedName>
    <definedName name="BExKPUKRNDWTKQ8SV8FLABPPXTJK" localSheetId="5" hidden="1">#REF!</definedName>
    <definedName name="BExKPUKRNDWTKQ8SV8FLABPPXTJK" hidden="1">#REF!</definedName>
    <definedName name="BExKPX9VZ1J5021Q98K60HMPJU58" localSheetId="0" hidden="1">#REF!</definedName>
    <definedName name="BExKPX9VZ1J5021Q98K60HMPJU58" localSheetId="2" hidden="1">#REF!</definedName>
    <definedName name="BExKPX9VZ1J5021Q98K60HMPJU58" localSheetId="5" hidden="1">#REF!</definedName>
    <definedName name="BExKPX9VZ1J5021Q98K60HMPJU58" hidden="1">#REF!</definedName>
    <definedName name="BExKQJGAAWNM3NT19E9I0CQDBTU0" localSheetId="0" hidden="1">#REF!</definedName>
    <definedName name="BExKQJGAAWNM3NT19E9I0CQDBTU0" localSheetId="2" hidden="1">#REF!</definedName>
    <definedName name="BExKQJGAAWNM3NT19E9I0CQDBTU0" localSheetId="5" hidden="1">#REF!</definedName>
    <definedName name="BExKQJGAAWNM3NT19E9I0CQDBTU0" hidden="1">#REF!</definedName>
    <definedName name="BExKQM5GJ1ZN5REKFE7YVBQ0KXWF" localSheetId="0" hidden="1">#REF!</definedName>
    <definedName name="BExKQM5GJ1ZN5REKFE7YVBQ0KXWF" localSheetId="2" hidden="1">#REF!</definedName>
    <definedName name="BExKQM5GJ1ZN5REKFE7YVBQ0KXWF" localSheetId="5" hidden="1">#REF!</definedName>
    <definedName name="BExKQM5GJ1ZN5REKFE7YVBQ0KXWF" hidden="1">#REF!</definedName>
    <definedName name="BExKQOEA7HV9U5DH9C8JXFD62EKH" localSheetId="0" hidden="1">#REF!</definedName>
    <definedName name="BExKQOEA7HV9U5DH9C8JXFD62EKH" localSheetId="2" hidden="1">#REF!</definedName>
    <definedName name="BExKQOEA7HV9U5DH9C8JXFD62EKH" localSheetId="5" hidden="1">#REF!</definedName>
    <definedName name="BExKQOEA7HV9U5DH9C8JXFD62EKH" hidden="1">#REF!</definedName>
    <definedName name="BExKQQ71278061G7ZFYGPWOMOMY2" localSheetId="0" hidden="1">#REF!</definedName>
    <definedName name="BExKQQ71278061G7ZFYGPWOMOMY2" localSheetId="2" hidden="1">#REF!</definedName>
    <definedName name="BExKQQ71278061G7ZFYGPWOMOMY2" localSheetId="5" hidden="1">#REF!</definedName>
    <definedName name="BExKQQ71278061G7ZFYGPWOMOMY2" hidden="1">#REF!</definedName>
    <definedName name="BExKQR8NYY6S7G0RNG3W5UHF26LU" localSheetId="0" hidden="1">#REF!</definedName>
    <definedName name="BExKQR8NYY6S7G0RNG3W5UHF26LU" localSheetId="2" hidden="1">#REF!</definedName>
    <definedName name="BExKQR8NYY6S7G0RNG3W5UHF26LU" localSheetId="5" hidden="1">#REF!</definedName>
    <definedName name="BExKQR8NYY6S7G0RNG3W5UHF26LU" hidden="1">#REF!</definedName>
    <definedName name="BExKQRUAOHG635WYE6STI4YHGJPE" localSheetId="0" hidden="1">#REF!</definedName>
    <definedName name="BExKQRUAOHG635WYE6STI4YHGJPE" localSheetId="2" hidden="1">#REF!</definedName>
    <definedName name="BExKQRUAOHG635WYE6STI4YHGJPE" localSheetId="5" hidden="1">#REF!</definedName>
    <definedName name="BExKQRUAOHG635WYE6STI4YHGJPE" hidden="1">#REF!</definedName>
    <definedName name="BExKQTXRG3ECU8NT47UR7643LO5G" localSheetId="0" hidden="1">#REF!</definedName>
    <definedName name="BExKQTXRG3ECU8NT47UR7643LO5G" localSheetId="2" hidden="1">#REF!</definedName>
    <definedName name="BExKQTXRG3ECU8NT47UR7643LO5G" localSheetId="5" hidden="1">#REF!</definedName>
    <definedName name="BExKQTXRG3ECU8NT47UR7643LO5G" hidden="1">#REF!</definedName>
    <definedName name="BExKQVL7HPOIZ4FHANDFMVOJLEPR" localSheetId="0" hidden="1">#REF!</definedName>
    <definedName name="BExKQVL7HPOIZ4FHANDFMVOJLEPR" localSheetId="2" hidden="1">#REF!</definedName>
    <definedName name="BExKQVL7HPOIZ4FHANDFMVOJLEPR" localSheetId="5" hidden="1">#REF!</definedName>
    <definedName name="BExKQVL7HPOIZ4FHANDFMVOJLEPR" hidden="1">#REF!</definedName>
    <definedName name="BExKR1VS7ERDDF8HXB3WTPYEUCIU" localSheetId="0" hidden="1">#REF!</definedName>
    <definedName name="BExKR1VS7ERDDF8HXB3WTPYEUCIU" localSheetId="2" hidden="1">#REF!</definedName>
    <definedName name="BExKR1VS7ERDDF8HXB3WTPYEUCIU" localSheetId="5" hidden="1">#REF!</definedName>
    <definedName name="BExKR1VS7ERDDF8HXB3WTPYEUCIU" hidden="1">#REF!</definedName>
    <definedName name="BExKR32XG1WY77WDT8KW9FJPGQTU" localSheetId="0" hidden="1">#REF!</definedName>
    <definedName name="BExKR32XG1WY77WDT8KW9FJPGQTU" localSheetId="2" hidden="1">#REF!</definedName>
    <definedName name="BExKR32XG1WY77WDT8KW9FJPGQTU" localSheetId="5" hidden="1">#REF!</definedName>
    <definedName name="BExKR32XG1WY77WDT8KW9FJPGQTU" hidden="1">#REF!</definedName>
    <definedName name="BExKR510GA0MUAKSG4OVIQ26I0BG" localSheetId="0" hidden="1">#REF!</definedName>
    <definedName name="BExKR510GA0MUAKSG4OVIQ26I0BG" localSheetId="2" hidden="1">#REF!</definedName>
    <definedName name="BExKR510GA0MUAKSG4OVIQ26I0BG" localSheetId="5" hidden="1">#REF!</definedName>
    <definedName name="BExKR510GA0MUAKSG4OVIQ26I0BG" hidden="1">#REF!</definedName>
    <definedName name="BExKR8RZSEHW184G0Z56B4EGNU72" localSheetId="0" hidden="1">#REF!</definedName>
    <definedName name="BExKR8RZSEHW184G0Z56B4EGNU72" localSheetId="2" hidden="1">#REF!</definedName>
    <definedName name="BExKR8RZSEHW184G0Z56B4EGNU72" localSheetId="5" hidden="1">#REF!</definedName>
    <definedName name="BExKR8RZSEHW184G0Z56B4EGNU72" hidden="1">#REF!</definedName>
    <definedName name="BExKRVUSQ6PA7ZYQSTEQL3X7PB9P" localSheetId="0" hidden="1">#REF!</definedName>
    <definedName name="BExKRVUSQ6PA7ZYQSTEQL3X7PB9P" localSheetId="2" hidden="1">#REF!</definedName>
    <definedName name="BExKRVUSQ6PA7ZYQSTEQL3X7PB9P" localSheetId="5" hidden="1">#REF!</definedName>
    <definedName name="BExKRVUSQ6PA7ZYQSTEQL3X7PB9P" hidden="1">#REF!</definedName>
    <definedName name="BExKRY3KZ7F7RB2KH8HXSQ85IEQO" localSheetId="0" hidden="1">#REF!</definedName>
    <definedName name="BExKRY3KZ7F7RB2KH8HXSQ85IEQO" localSheetId="2" hidden="1">#REF!</definedName>
    <definedName name="BExKRY3KZ7F7RB2KH8HXSQ85IEQO" localSheetId="5" hidden="1">#REF!</definedName>
    <definedName name="BExKRY3KZ7F7RB2KH8HXSQ85IEQO" hidden="1">#REF!</definedName>
    <definedName name="BExKSA37DZTCK6H13HPIKR0ZFVL8" localSheetId="0" hidden="1">#REF!</definedName>
    <definedName name="BExKSA37DZTCK6H13HPIKR0ZFVL8" localSheetId="2" hidden="1">#REF!</definedName>
    <definedName name="BExKSA37DZTCK6H13HPIKR0ZFVL8" localSheetId="5" hidden="1">#REF!</definedName>
    <definedName name="BExKSA37DZTCK6H13HPIKR0ZFVL8" hidden="1">#REF!</definedName>
    <definedName name="BExKSFMOMSZYDE0WNC94F40S6636" localSheetId="0" hidden="1">#REF!</definedName>
    <definedName name="BExKSFMOMSZYDE0WNC94F40S6636" localSheetId="2" hidden="1">#REF!</definedName>
    <definedName name="BExKSFMOMSZYDE0WNC94F40S6636" localSheetId="5" hidden="1">#REF!</definedName>
    <definedName name="BExKSFMOMSZYDE0WNC94F40S6636" hidden="1">#REF!</definedName>
    <definedName name="BExKSHQ9K79S8KYUWIV5M5LAHHF1" localSheetId="0" hidden="1">#REF!</definedName>
    <definedName name="BExKSHQ9K79S8KYUWIV5M5LAHHF1" localSheetId="2" hidden="1">#REF!</definedName>
    <definedName name="BExKSHQ9K79S8KYUWIV5M5LAHHF1" localSheetId="5" hidden="1">#REF!</definedName>
    <definedName name="BExKSHQ9K79S8KYUWIV5M5LAHHF1" hidden="1">#REF!</definedName>
    <definedName name="BExKSIS3VA1NCEFCZZSIK8B3YIBZ" localSheetId="0" hidden="1">#REF!</definedName>
    <definedName name="BExKSIS3VA1NCEFCZZSIK8B3YIBZ" localSheetId="2" hidden="1">#REF!</definedName>
    <definedName name="BExKSIS3VA1NCEFCZZSIK8B3YIBZ" localSheetId="5" hidden="1">#REF!</definedName>
    <definedName name="BExKSIS3VA1NCEFCZZSIK8B3YIBZ" hidden="1">#REF!</definedName>
    <definedName name="BExKSJTWG9L3FCX8FLK4EMUJMF27" localSheetId="0" hidden="1">#REF!</definedName>
    <definedName name="BExKSJTWG9L3FCX8FLK4EMUJMF27" localSheetId="2" hidden="1">#REF!</definedName>
    <definedName name="BExKSJTWG9L3FCX8FLK4EMUJMF27" localSheetId="5" hidden="1">#REF!</definedName>
    <definedName name="BExKSJTWG9L3FCX8FLK4EMUJMF27" hidden="1">#REF!</definedName>
    <definedName name="BExKSLH6QVG81B35VZ8FUSPBKTD5" localSheetId="0" hidden="1">#REF!</definedName>
    <definedName name="BExKSLH6QVG81B35VZ8FUSPBKTD5" localSheetId="2" hidden="1">#REF!</definedName>
    <definedName name="BExKSLH6QVG81B35VZ8FUSPBKTD5" localSheetId="5" hidden="1">#REF!</definedName>
    <definedName name="BExKSLH6QVG81B35VZ8FUSPBKTD5" hidden="1">#REF!</definedName>
    <definedName name="BExKSRX3BUJY78UHYYZJVTVLMZVP" localSheetId="0" hidden="1">#REF!</definedName>
    <definedName name="BExKSRX3BUJY78UHYYZJVTVLMZVP" localSheetId="2" hidden="1">#REF!</definedName>
    <definedName name="BExKSRX3BUJY78UHYYZJVTVLMZVP" localSheetId="5" hidden="1">#REF!</definedName>
    <definedName name="BExKSRX3BUJY78UHYYZJVTVLMZVP" hidden="1">#REF!</definedName>
    <definedName name="BExKSU0MKNAVZYYPKCYTZDWQX4R8" localSheetId="0" hidden="1">#REF!</definedName>
    <definedName name="BExKSU0MKNAVZYYPKCYTZDWQX4R8" localSheetId="2" hidden="1">#REF!</definedName>
    <definedName name="BExKSU0MKNAVZYYPKCYTZDWQX4R8" localSheetId="5" hidden="1">#REF!</definedName>
    <definedName name="BExKSU0MKNAVZYYPKCYTZDWQX4R8" hidden="1">#REF!</definedName>
    <definedName name="BExKSUBFNA2CM15GD0QR99POCR5I" localSheetId="0" hidden="1">#REF!</definedName>
    <definedName name="BExKSUBFNA2CM15GD0QR99POCR5I" localSheetId="2" hidden="1">#REF!</definedName>
    <definedName name="BExKSUBFNA2CM15GD0QR99POCR5I" localSheetId="5" hidden="1">#REF!</definedName>
    <definedName name="BExKSUBFNA2CM15GD0QR99POCR5I" hidden="1">#REF!</definedName>
    <definedName name="BExKSV7ROT5B5BVJ3G19JSC85BAD" localSheetId="0" hidden="1">#REF!</definedName>
    <definedName name="BExKSV7ROT5B5BVJ3G19JSC85BAD" localSheetId="2" hidden="1">#REF!</definedName>
    <definedName name="BExKSV7ROT5B5BVJ3G19JSC85BAD" localSheetId="5" hidden="1">#REF!</definedName>
    <definedName name="BExKSV7ROT5B5BVJ3G19JSC85BAD" hidden="1">#REF!</definedName>
    <definedName name="BExKSX60G1MUS689FXIGYP2F7C62" localSheetId="0" hidden="1">#REF!</definedName>
    <definedName name="BExKSX60G1MUS689FXIGYP2F7C62" localSheetId="2" hidden="1">#REF!</definedName>
    <definedName name="BExKSX60G1MUS689FXIGYP2F7C62" localSheetId="5" hidden="1">#REF!</definedName>
    <definedName name="BExKSX60G1MUS689FXIGYP2F7C62" hidden="1">#REF!</definedName>
    <definedName name="BExKT2UZ7Y2VWF5NQE18SJRLD2RN" localSheetId="0" hidden="1">#REF!</definedName>
    <definedName name="BExKT2UZ7Y2VWF5NQE18SJRLD2RN" localSheetId="2" hidden="1">#REF!</definedName>
    <definedName name="BExKT2UZ7Y2VWF5NQE18SJRLD2RN" localSheetId="5" hidden="1">#REF!</definedName>
    <definedName name="BExKT2UZ7Y2VWF5NQE18SJRLD2RN" hidden="1">#REF!</definedName>
    <definedName name="BExKT3GJFNGAM09H5F615E36A38C" localSheetId="0" hidden="1">#REF!</definedName>
    <definedName name="BExKT3GJFNGAM09H5F615E36A38C" localSheetId="2" hidden="1">#REF!</definedName>
    <definedName name="BExKT3GJFNGAM09H5F615E36A38C" localSheetId="5" hidden="1">#REF!</definedName>
    <definedName name="BExKT3GJFNGAM09H5F615E36A38C" hidden="1">#REF!</definedName>
    <definedName name="BExKT9AWCJUL6FVVYMI7NGFTAEEG" localSheetId="0" hidden="1">#REF!</definedName>
    <definedName name="BExKT9AWCJUL6FVVYMI7NGFTAEEG" localSheetId="2" hidden="1">#REF!</definedName>
    <definedName name="BExKT9AWCJUL6FVVYMI7NGFTAEEG" localSheetId="5" hidden="1">#REF!</definedName>
    <definedName name="BExKT9AWCJUL6FVVYMI7NGFTAEEG" hidden="1">#REF!</definedName>
    <definedName name="BExKTQZGN8GI3XGSEXMPCCA3S19H" localSheetId="0" hidden="1">#REF!</definedName>
    <definedName name="BExKTQZGN8GI3XGSEXMPCCA3S19H" localSheetId="2" hidden="1">#REF!</definedName>
    <definedName name="BExKTQZGN8GI3XGSEXMPCCA3S19H" localSheetId="5" hidden="1">#REF!</definedName>
    <definedName name="BExKTQZGN8GI3XGSEXMPCCA3S19H" hidden="1">#REF!</definedName>
    <definedName name="BExKTSBXGP8YGSN5UO0FUHVXT92J" localSheetId="0" hidden="1">#REF!</definedName>
    <definedName name="BExKTSBXGP8YGSN5UO0FUHVXT92J" localSheetId="2" hidden="1">#REF!</definedName>
    <definedName name="BExKTSBXGP8YGSN5UO0FUHVXT92J" localSheetId="5" hidden="1">#REF!</definedName>
    <definedName name="BExKTSBXGP8YGSN5UO0FUHVXT92J" hidden="1">#REF!</definedName>
    <definedName name="BExKTUKYYU0F6TUW1RXV24LRAZFE" localSheetId="0" hidden="1">#REF!</definedName>
    <definedName name="BExKTUKYYU0F6TUW1RXV24LRAZFE" localSheetId="2" hidden="1">#REF!</definedName>
    <definedName name="BExKTUKYYU0F6TUW1RXV24LRAZFE" localSheetId="5" hidden="1">#REF!</definedName>
    <definedName name="BExKTUKYYU0F6TUW1RXV24LRAZFE" hidden="1">#REF!</definedName>
    <definedName name="BExKU3FBLHQBIUTN6XEZW5GC9OG1" localSheetId="0" hidden="1">#REF!</definedName>
    <definedName name="BExKU3FBLHQBIUTN6XEZW5GC9OG1" localSheetId="2" hidden="1">#REF!</definedName>
    <definedName name="BExKU3FBLHQBIUTN6XEZW5GC9OG1" localSheetId="5" hidden="1">#REF!</definedName>
    <definedName name="BExKU3FBLHQBIUTN6XEZW5GC9OG1" hidden="1">#REF!</definedName>
    <definedName name="BExKU3KMPVWH483Q5TP8K2H0S2L4" localSheetId="0" hidden="1">#REF!</definedName>
    <definedName name="BExKU3KMPVWH483Q5TP8K2H0S2L4" localSheetId="2" hidden="1">#REF!</definedName>
    <definedName name="BExKU3KMPVWH483Q5TP8K2H0S2L4" localSheetId="5" hidden="1">#REF!</definedName>
    <definedName name="BExKU3KMPVWH483Q5TP8K2H0S2L4" hidden="1">#REF!</definedName>
    <definedName name="BExKU82I99FEUIZLODXJDOJC96CQ" localSheetId="0" hidden="1">#REF!</definedName>
    <definedName name="BExKU82I99FEUIZLODXJDOJC96CQ" localSheetId="2" hidden="1">#REF!</definedName>
    <definedName name="BExKU82I99FEUIZLODXJDOJC96CQ" localSheetId="5" hidden="1">#REF!</definedName>
    <definedName name="BExKU82I99FEUIZLODXJDOJC96CQ" hidden="1">#REF!</definedName>
    <definedName name="BExKU9EXMNZKVJV6GSO4XEI3YCWM" localSheetId="0" hidden="1">#REF!</definedName>
    <definedName name="BExKU9EXMNZKVJV6GSO4XEI3YCWM" localSheetId="2" hidden="1">#REF!</definedName>
    <definedName name="BExKU9EXMNZKVJV6GSO4XEI3YCWM" localSheetId="5" hidden="1">#REF!</definedName>
    <definedName name="BExKU9EXMNZKVJV6GSO4XEI3YCWM" hidden="1">#REF!</definedName>
    <definedName name="BExKUDM0DFSCM3D91SH0XLXJSL18" localSheetId="0" hidden="1">#REF!</definedName>
    <definedName name="BExKUDM0DFSCM3D91SH0XLXJSL18" localSheetId="2" hidden="1">#REF!</definedName>
    <definedName name="BExKUDM0DFSCM3D91SH0XLXJSL18" localSheetId="5" hidden="1">#REF!</definedName>
    <definedName name="BExKUDM0DFSCM3D91SH0XLXJSL18" hidden="1">#REF!</definedName>
    <definedName name="BExKUGGKEOHX3EEPQ7NGSZWZ8UPA" localSheetId="0" hidden="1">#REF!</definedName>
    <definedName name="BExKUGGKEOHX3EEPQ7NGSZWZ8UPA" localSheetId="2" hidden="1">#REF!</definedName>
    <definedName name="BExKUGGKEOHX3EEPQ7NGSZWZ8UPA" localSheetId="5" hidden="1">#REF!</definedName>
    <definedName name="BExKUGGKEOHX3EEPQ7NGSZWZ8UPA" hidden="1">#REF!</definedName>
    <definedName name="BExKULEKJLA77AUQPDUHSM94Y76Z" localSheetId="0" hidden="1">#REF!</definedName>
    <definedName name="BExKULEKJLA77AUQPDUHSM94Y76Z" localSheetId="2" hidden="1">#REF!</definedName>
    <definedName name="BExKULEKJLA77AUQPDUHSM94Y76Z" localSheetId="5" hidden="1">#REF!</definedName>
    <definedName name="BExKULEKJLA77AUQPDUHSM94Y76Z" hidden="1">#REF!</definedName>
    <definedName name="BExKUPAT7VWF9ZS0PSYAV71U4N72" localSheetId="0" hidden="1">'[21]10.08.5 - 2008 Capital - TDBU'!#REF!</definedName>
    <definedName name="BExKUPAT7VWF9ZS0PSYAV71U4N72" localSheetId="2" hidden="1">'[21]10.08.5 - 2008 Capital - TDBU'!#REF!</definedName>
    <definedName name="BExKUPAT7VWF9ZS0PSYAV71U4N72" localSheetId="5" hidden="1">'[21]10.08.5 - 2008 Capital - TDBU'!#REF!</definedName>
    <definedName name="BExKUPAT7VWF9ZS0PSYAV71U4N72" hidden="1">'[21]10.08.5 - 2008 Capital - TDBU'!#REF!</definedName>
    <definedName name="BExKV08R85MKI3MAX9E2HERNQUNL" localSheetId="0" hidden="1">#REF!</definedName>
    <definedName name="BExKV08R85MKI3MAX9E2HERNQUNL" localSheetId="2" hidden="1">#REF!</definedName>
    <definedName name="BExKV08R85MKI3MAX9E2HERNQUNL" localSheetId="5" hidden="1">#REF!</definedName>
    <definedName name="BExKV08R85MKI3MAX9E2HERNQUNL" hidden="1">#REF!</definedName>
    <definedName name="BExKV334XOSQSXAYPE1ZFCWHR4J8" localSheetId="0" hidden="1">#REF!</definedName>
    <definedName name="BExKV334XOSQSXAYPE1ZFCWHR4J8" localSheetId="2" hidden="1">#REF!</definedName>
    <definedName name="BExKV334XOSQSXAYPE1ZFCWHR4J8" localSheetId="5" hidden="1">#REF!</definedName>
    <definedName name="BExKV334XOSQSXAYPE1ZFCWHR4J8" hidden="1">#REF!</definedName>
    <definedName name="BExKV4AAUNNJL5JWD7PX6BFKVS6O" localSheetId="0" hidden="1">#REF!</definedName>
    <definedName name="BExKV4AAUNNJL5JWD7PX6BFKVS6O" localSheetId="2" hidden="1">#REF!</definedName>
    <definedName name="BExKV4AAUNNJL5JWD7PX6BFKVS6O" localSheetId="5" hidden="1">#REF!</definedName>
    <definedName name="BExKV4AAUNNJL5JWD7PX6BFKVS6O" hidden="1">#REF!</definedName>
    <definedName name="BExKV6J9WVQH09L0UOV4PHTLKXRK" localSheetId="0" hidden="1">#REF!</definedName>
    <definedName name="BExKV6J9WVQH09L0UOV4PHTLKXRK" localSheetId="2" hidden="1">#REF!</definedName>
    <definedName name="BExKV6J9WVQH09L0UOV4PHTLKXRK" localSheetId="5" hidden="1">#REF!</definedName>
    <definedName name="BExKV6J9WVQH09L0UOV4PHTLKXRK" hidden="1">#REF!</definedName>
    <definedName name="BExKVDVK6HN74GQPTXICP9BFC8CF" localSheetId="0" hidden="1">#REF!</definedName>
    <definedName name="BExKVDVK6HN74GQPTXICP9BFC8CF" localSheetId="2" hidden="1">#REF!</definedName>
    <definedName name="BExKVDVK6HN74GQPTXICP9BFC8CF" localSheetId="5" hidden="1">#REF!</definedName>
    <definedName name="BExKVDVK6HN74GQPTXICP9BFC8CF" hidden="1">#REF!</definedName>
    <definedName name="BExKVFZ3ZZGIC1QI8XN6BYFWN0ZY" localSheetId="0" hidden="1">#REF!</definedName>
    <definedName name="BExKVFZ3ZZGIC1QI8XN6BYFWN0ZY" localSheetId="2" hidden="1">#REF!</definedName>
    <definedName name="BExKVFZ3ZZGIC1QI8XN6BYFWN0ZY" localSheetId="5" hidden="1">#REF!</definedName>
    <definedName name="BExKVFZ3ZZGIC1QI8XN6BYFWN0ZY" hidden="1">#REF!</definedName>
    <definedName name="BExKVG4KGO28KPGTAFL1R8TTZ10N" localSheetId="0" hidden="1">#REF!</definedName>
    <definedName name="BExKVG4KGO28KPGTAFL1R8TTZ10N" localSheetId="2" hidden="1">#REF!</definedName>
    <definedName name="BExKVG4KGO28KPGTAFL1R8TTZ10N" localSheetId="5" hidden="1">#REF!</definedName>
    <definedName name="BExKVG4KGO28KPGTAFL1R8TTZ10N" hidden="1">#REF!</definedName>
    <definedName name="BExKVQRICZRKMKC3XFBPYJM79KT1" localSheetId="0" hidden="1">#REF!</definedName>
    <definedName name="BExKVQRICZRKMKC3XFBPYJM79KT1" localSheetId="2" hidden="1">#REF!</definedName>
    <definedName name="BExKVQRICZRKMKC3XFBPYJM79KT1" localSheetId="5" hidden="1">#REF!</definedName>
    <definedName name="BExKVQRICZRKMKC3XFBPYJM79KT1" hidden="1">#REF!</definedName>
    <definedName name="BExKW0CSH7DA02YSNV64PSEIXB2P" localSheetId="0" hidden="1">#REF!</definedName>
    <definedName name="BExKW0CSH7DA02YSNV64PSEIXB2P" localSheetId="2" hidden="1">#REF!</definedName>
    <definedName name="BExKW0CSH7DA02YSNV64PSEIXB2P" localSheetId="5" hidden="1">#REF!</definedName>
    <definedName name="BExKW0CSH7DA02YSNV64PSEIXB2P" hidden="1">#REF!</definedName>
    <definedName name="BExKW61SUXF65SCFWSZUR9GUOOMH" localSheetId="0" hidden="1">#REF!</definedName>
    <definedName name="BExKW61SUXF65SCFWSZUR9GUOOMH" localSheetId="2" hidden="1">#REF!</definedName>
    <definedName name="BExKW61SUXF65SCFWSZUR9GUOOMH" localSheetId="5" hidden="1">#REF!</definedName>
    <definedName name="BExKW61SUXF65SCFWSZUR9GUOOMH" hidden="1">#REF!</definedName>
    <definedName name="BExM9NUG3Q31X01AI9ZJCZIX25CS" localSheetId="0" hidden="1">#REF!</definedName>
    <definedName name="BExM9NUG3Q31X01AI9ZJCZIX25CS" localSheetId="2" hidden="1">#REF!</definedName>
    <definedName name="BExM9NUG3Q31X01AI9ZJCZIX25CS" localSheetId="5" hidden="1">#REF!</definedName>
    <definedName name="BExM9NUG3Q31X01AI9ZJCZIX25CS" hidden="1">#REF!</definedName>
    <definedName name="BExM9OG182RP30MY23PG49LVPZ1C" localSheetId="0" hidden="1">#REF!</definedName>
    <definedName name="BExM9OG182RP30MY23PG49LVPZ1C" localSheetId="2" hidden="1">#REF!</definedName>
    <definedName name="BExM9OG182RP30MY23PG49LVPZ1C" localSheetId="5" hidden="1">#REF!</definedName>
    <definedName name="BExM9OG182RP30MY23PG49LVPZ1C" hidden="1">#REF!</definedName>
    <definedName name="BExMA64MW1S18NH8DCKPCCEI5KCB" localSheetId="0" hidden="1">#REF!</definedName>
    <definedName name="BExMA64MW1S18NH8DCKPCCEI5KCB" localSheetId="2" hidden="1">#REF!</definedName>
    <definedName name="BExMA64MW1S18NH8DCKPCCEI5KCB" localSheetId="5" hidden="1">#REF!</definedName>
    <definedName name="BExMA64MW1S18NH8DCKPCCEI5KCB" hidden="1">#REF!</definedName>
    <definedName name="BExMAAMGWSV264QND3PEEFNT51OK" localSheetId="0" hidden="1">#REF!</definedName>
    <definedName name="BExMAAMGWSV264QND3PEEFNT51OK" localSheetId="2" hidden="1">#REF!</definedName>
    <definedName name="BExMAAMGWSV264QND3PEEFNT51OK" localSheetId="5" hidden="1">#REF!</definedName>
    <definedName name="BExMAAMGWSV264QND3PEEFNT51OK" hidden="1">#REF!</definedName>
    <definedName name="BExMAC4FBX1U0Y3998JERGS9KL2T" localSheetId="0" hidden="1">#REF!</definedName>
    <definedName name="BExMAC4FBX1U0Y3998JERGS9KL2T" localSheetId="2" hidden="1">#REF!</definedName>
    <definedName name="BExMAC4FBX1U0Y3998JERGS9KL2T" localSheetId="5" hidden="1">#REF!</definedName>
    <definedName name="BExMAC4FBX1U0Y3998JERGS9KL2T" hidden="1">#REF!</definedName>
    <definedName name="BExMAIF09XQ94J83IAH3DFXTENQV" localSheetId="0" hidden="1">#REF!</definedName>
    <definedName name="BExMAIF09XQ94J83IAH3DFXTENQV" localSheetId="2" hidden="1">#REF!</definedName>
    <definedName name="BExMAIF09XQ94J83IAH3DFXTENQV" localSheetId="5" hidden="1">#REF!</definedName>
    <definedName name="BExMAIF09XQ94J83IAH3DFXTENQV" hidden="1">#REF!</definedName>
    <definedName name="BExMALEWFUEM8Y686IT03ECURUBR" localSheetId="0" hidden="1">#REF!</definedName>
    <definedName name="BExMALEWFUEM8Y686IT03ECURUBR" localSheetId="2" hidden="1">#REF!</definedName>
    <definedName name="BExMALEWFUEM8Y686IT03ECURUBR" localSheetId="5" hidden="1">#REF!</definedName>
    <definedName name="BExMALEWFUEM8Y686IT03ECURUBR" hidden="1">#REF!</definedName>
    <definedName name="BExMAR3XSK6RSFLHP7ZX1EWGHASI" localSheetId="0" hidden="1">#REF!</definedName>
    <definedName name="BExMAR3XSK6RSFLHP7ZX1EWGHASI" localSheetId="2" hidden="1">#REF!</definedName>
    <definedName name="BExMAR3XSK6RSFLHP7ZX1EWGHASI" localSheetId="5" hidden="1">#REF!</definedName>
    <definedName name="BExMAR3XSK6RSFLHP7ZX1EWGHASI" hidden="1">#REF!</definedName>
    <definedName name="BExMAXJS82ZJ8RS22VLE0V0LDUII" localSheetId="0" hidden="1">#REF!</definedName>
    <definedName name="BExMAXJS82ZJ8RS22VLE0V0LDUII" localSheetId="2" hidden="1">#REF!</definedName>
    <definedName name="BExMAXJS82ZJ8RS22VLE0V0LDUII" localSheetId="5" hidden="1">#REF!</definedName>
    <definedName name="BExMAXJS82ZJ8RS22VLE0V0LDUII" hidden="1">#REF!</definedName>
    <definedName name="BExMB4QRS0R3MTB4CMUHFZ84LNZQ" localSheetId="0" hidden="1">#REF!</definedName>
    <definedName name="BExMB4QRS0R3MTB4CMUHFZ84LNZQ" localSheetId="2" hidden="1">#REF!</definedName>
    <definedName name="BExMB4QRS0R3MTB4CMUHFZ84LNZQ" localSheetId="5" hidden="1">#REF!</definedName>
    <definedName name="BExMB4QRS0R3MTB4CMUHFZ84LNZQ" hidden="1">#REF!</definedName>
    <definedName name="BExMBC35WKQY5CWQJLV4D05O6971" localSheetId="0" hidden="1">#REF!</definedName>
    <definedName name="BExMBC35WKQY5CWQJLV4D05O6971" localSheetId="2" hidden="1">#REF!</definedName>
    <definedName name="BExMBC35WKQY5CWQJLV4D05O6971" localSheetId="5" hidden="1">#REF!</definedName>
    <definedName name="BExMBC35WKQY5CWQJLV4D05O6971" hidden="1">#REF!</definedName>
    <definedName name="BExMBFTZV4Q1A5KG25C1N9PHQNSW" localSheetId="0" hidden="1">#REF!</definedName>
    <definedName name="BExMBFTZV4Q1A5KG25C1N9PHQNSW" localSheetId="2" hidden="1">#REF!</definedName>
    <definedName name="BExMBFTZV4Q1A5KG25C1N9PHQNSW" localSheetId="5" hidden="1">#REF!</definedName>
    <definedName name="BExMBFTZV4Q1A5KG25C1N9PHQNSW" hidden="1">#REF!</definedName>
    <definedName name="BExMBK6ISK3U7KHZKUJXIDKGF6VW" localSheetId="0" hidden="1">#REF!</definedName>
    <definedName name="BExMBK6ISK3U7KHZKUJXIDKGF6VW" localSheetId="2" hidden="1">#REF!</definedName>
    <definedName name="BExMBK6ISK3U7KHZKUJXIDKGF6VW" localSheetId="5" hidden="1">#REF!</definedName>
    <definedName name="BExMBK6ISK3U7KHZKUJXIDKGF6VW" hidden="1">#REF!</definedName>
    <definedName name="BExMBMVGO0XJ71IWHILW9QA74NPG" localSheetId="0" hidden="1">#REF!</definedName>
    <definedName name="BExMBMVGO0XJ71IWHILW9QA74NPG" localSheetId="2" hidden="1">#REF!</definedName>
    <definedName name="BExMBMVGO0XJ71IWHILW9QA74NPG" localSheetId="5" hidden="1">#REF!</definedName>
    <definedName name="BExMBMVGO0XJ71IWHILW9QA74NPG" hidden="1">#REF!</definedName>
    <definedName name="BExMBYPQDG9AYDQ5E8IECVFREPO6" localSheetId="0" hidden="1">[22]Table!#REF!</definedName>
    <definedName name="BExMBYPQDG9AYDQ5E8IECVFREPO6" localSheetId="2" hidden="1">[22]Table!#REF!</definedName>
    <definedName name="BExMBYPQDG9AYDQ5E8IECVFREPO6" localSheetId="5" hidden="1">[22]Table!#REF!</definedName>
    <definedName name="BExMBYPQDG9AYDQ5E8IECVFREPO6" hidden="1">[22]Table!#REF!</definedName>
    <definedName name="BExMBZ5YTPW7PFDUD2A9VUJ4HTNH" localSheetId="0" hidden="1">#REF!</definedName>
    <definedName name="BExMBZ5YTPW7PFDUD2A9VUJ4HTNH" localSheetId="2" hidden="1">#REF!</definedName>
    <definedName name="BExMBZ5YTPW7PFDUD2A9VUJ4HTNH" localSheetId="5" hidden="1">#REF!</definedName>
    <definedName name="BExMBZ5YTPW7PFDUD2A9VUJ4HTNH" hidden="1">#REF!</definedName>
    <definedName name="BExMBZM2XYYERB8X75SWZCZRQTT3" localSheetId="0" hidden="1">#REF!</definedName>
    <definedName name="BExMBZM2XYYERB8X75SWZCZRQTT3" localSheetId="2" hidden="1">#REF!</definedName>
    <definedName name="BExMBZM2XYYERB8X75SWZCZRQTT3" localSheetId="5" hidden="1">#REF!</definedName>
    <definedName name="BExMBZM2XYYERB8X75SWZCZRQTT3" hidden="1">#REF!</definedName>
    <definedName name="BExMC8AZUTX8LG89K2JJR7ZG62XX" localSheetId="0" hidden="1">#REF!</definedName>
    <definedName name="BExMC8AZUTX8LG89K2JJR7ZG62XX" localSheetId="2" hidden="1">#REF!</definedName>
    <definedName name="BExMC8AZUTX8LG89K2JJR7ZG62XX" localSheetId="5" hidden="1">#REF!</definedName>
    <definedName name="BExMC8AZUTX8LG89K2JJR7ZG62XX" hidden="1">#REF!</definedName>
    <definedName name="BExMCA96YR10V72G2R0SCIKPZLIZ" localSheetId="0" hidden="1">#REF!</definedName>
    <definedName name="BExMCA96YR10V72G2R0SCIKPZLIZ" localSheetId="2" hidden="1">#REF!</definedName>
    <definedName name="BExMCA96YR10V72G2R0SCIKPZLIZ" localSheetId="5" hidden="1">#REF!</definedName>
    <definedName name="BExMCA96YR10V72G2R0SCIKPZLIZ" hidden="1">#REF!</definedName>
    <definedName name="BExMCB5JU5I2VQDUBS4O42BTEVKI" localSheetId="0" hidden="1">#REF!</definedName>
    <definedName name="BExMCB5JU5I2VQDUBS4O42BTEVKI" localSheetId="2" hidden="1">#REF!</definedName>
    <definedName name="BExMCB5JU5I2VQDUBS4O42BTEVKI" localSheetId="5" hidden="1">#REF!</definedName>
    <definedName name="BExMCB5JU5I2VQDUBS4O42BTEVKI" hidden="1">#REF!</definedName>
    <definedName name="BExMCFSQFSEMPY5IXDIRKZDASDBR" localSheetId="0" hidden="1">#REF!</definedName>
    <definedName name="BExMCFSQFSEMPY5IXDIRKZDASDBR" localSheetId="2" hidden="1">#REF!</definedName>
    <definedName name="BExMCFSQFSEMPY5IXDIRKZDASDBR" localSheetId="5" hidden="1">#REF!</definedName>
    <definedName name="BExMCFSQFSEMPY5IXDIRKZDASDBR" hidden="1">#REF!</definedName>
    <definedName name="BExMCGUFAIU47IPVOIVWOZPLSX79" localSheetId="0" hidden="1">#REF!</definedName>
    <definedName name="BExMCGUFAIU47IPVOIVWOZPLSX79" localSheetId="2" hidden="1">#REF!</definedName>
    <definedName name="BExMCGUFAIU47IPVOIVWOZPLSX79" localSheetId="5" hidden="1">#REF!</definedName>
    <definedName name="BExMCGUFAIU47IPVOIVWOZPLSX79" hidden="1">#REF!</definedName>
    <definedName name="BExMCMZOEYWVOOJ98TBHTTCS7XB8" localSheetId="0" hidden="1">#REF!</definedName>
    <definedName name="BExMCMZOEYWVOOJ98TBHTTCS7XB8" localSheetId="2" hidden="1">#REF!</definedName>
    <definedName name="BExMCMZOEYWVOOJ98TBHTTCS7XB8" localSheetId="5" hidden="1">#REF!</definedName>
    <definedName name="BExMCMZOEYWVOOJ98TBHTTCS7XB8" hidden="1">#REF!</definedName>
    <definedName name="BExMCQQH8CGFPPPG70D6VV4J3XR6" localSheetId="0" hidden="1">#REF!</definedName>
    <definedName name="BExMCQQH8CGFPPPG70D6VV4J3XR6" localSheetId="2" hidden="1">#REF!</definedName>
    <definedName name="BExMCQQH8CGFPPPG70D6VV4J3XR6" localSheetId="5" hidden="1">#REF!</definedName>
    <definedName name="BExMCQQH8CGFPPPG70D6VV4J3XR6" hidden="1">#REF!</definedName>
    <definedName name="BExMCS8EF2W3FS9QADNKREYSI8P0" localSheetId="0" hidden="1">#REF!</definedName>
    <definedName name="BExMCS8EF2W3FS9QADNKREYSI8P0" localSheetId="2" hidden="1">#REF!</definedName>
    <definedName name="BExMCS8EF2W3FS9QADNKREYSI8P0" localSheetId="5" hidden="1">#REF!</definedName>
    <definedName name="BExMCS8EF2W3FS9QADNKREYSI8P0" hidden="1">#REF!</definedName>
    <definedName name="BExMCUS7GSOM96J0HJ7EH0FFM2AC" localSheetId="0" hidden="1">#REF!</definedName>
    <definedName name="BExMCUS7GSOM96J0HJ7EH0FFM2AC" localSheetId="2" hidden="1">#REF!</definedName>
    <definedName name="BExMCUS7GSOM96J0HJ7EH0FFM2AC" localSheetId="5" hidden="1">#REF!</definedName>
    <definedName name="BExMCUS7GSOM96J0HJ7EH0FFM2AC" hidden="1">#REF!</definedName>
    <definedName name="BExMCYTT6TVDWMJXO1NZANRTVNAN" localSheetId="0" hidden="1">#REF!</definedName>
    <definedName name="BExMCYTT6TVDWMJXO1NZANRTVNAN" localSheetId="2" hidden="1">#REF!</definedName>
    <definedName name="BExMCYTT6TVDWMJXO1NZANRTVNAN" localSheetId="5" hidden="1">#REF!</definedName>
    <definedName name="BExMCYTT6TVDWMJXO1NZANRTVNAN" hidden="1">#REF!</definedName>
    <definedName name="BExMD5F6IAV108XYJLXUO9HD0IT6" localSheetId="0" hidden="1">#REF!</definedName>
    <definedName name="BExMD5F6IAV108XYJLXUO9HD0IT6" localSheetId="2" hidden="1">#REF!</definedName>
    <definedName name="BExMD5F6IAV108XYJLXUO9HD0IT6" localSheetId="5" hidden="1">#REF!</definedName>
    <definedName name="BExMD5F6IAV108XYJLXUO9HD0IT6" hidden="1">#REF!</definedName>
    <definedName name="BExMDANV66W9T3XAXID40XFJ0J93" localSheetId="0" hidden="1">#REF!</definedName>
    <definedName name="BExMDANV66W9T3XAXID40XFJ0J93" localSheetId="2" hidden="1">#REF!</definedName>
    <definedName name="BExMDANV66W9T3XAXID40XFJ0J93" localSheetId="5" hidden="1">#REF!</definedName>
    <definedName name="BExMDANV66W9T3XAXID40XFJ0J93" hidden="1">#REF!</definedName>
    <definedName name="BExMDGD1KQP7NNR78X2ZX4FCBQ1S" localSheetId="0" hidden="1">#REF!</definedName>
    <definedName name="BExMDGD1KQP7NNR78X2ZX4FCBQ1S" localSheetId="2" hidden="1">#REF!</definedName>
    <definedName name="BExMDGD1KQP7NNR78X2ZX4FCBQ1S" localSheetId="5" hidden="1">#REF!</definedName>
    <definedName name="BExMDGD1KQP7NNR78X2ZX4FCBQ1S" hidden="1">#REF!</definedName>
    <definedName name="BExMDIRDK0DI8P86HB7WPH8QWLSQ" localSheetId="0" hidden="1">#REF!</definedName>
    <definedName name="BExMDIRDK0DI8P86HB7WPH8QWLSQ" localSheetId="2" hidden="1">#REF!</definedName>
    <definedName name="BExMDIRDK0DI8P86HB7WPH8QWLSQ" localSheetId="5" hidden="1">#REF!</definedName>
    <definedName name="BExMDIRDK0DI8P86HB7WPH8QWLSQ" hidden="1">#REF!</definedName>
    <definedName name="BExMDPI2FVMORSWDDCVAJ85WYAYO" localSheetId="0" hidden="1">#REF!</definedName>
    <definedName name="BExMDPI2FVMORSWDDCVAJ85WYAYO" localSheetId="2" hidden="1">#REF!</definedName>
    <definedName name="BExMDPI2FVMORSWDDCVAJ85WYAYO" localSheetId="5" hidden="1">#REF!</definedName>
    <definedName name="BExMDPI2FVMORSWDDCVAJ85WYAYO" hidden="1">#REF!</definedName>
    <definedName name="BExMDUWB7VWHFFR266QXO46BNV2S" localSheetId="0" hidden="1">#REF!</definedName>
    <definedName name="BExMDUWB7VWHFFR266QXO46BNV2S" localSheetId="2" hidden="1">#REF!</definedName>
    <definedName name="BExMDUWB7VWHFFR266QXO46BNV2S" localSheetId="5" hidden="1">#REF!</definedName>
    <definedName name="BExMDUWB7VWHFFR266QXO46BNV2S" hidden="1">#REF!</definedName>
    <definedName name="BExME2U47N8LZG0BPJ49ANY5QVV2" localSheetId="0" hidden="1">#REF!</definedName>
    <definedName name="BExME2U47N8LZG0BPJ49ANY5QVV2" localSheetId="2" hidden="1">#REF!</definedName>
    <definedName name="BExME2U47N8LZG0BPJ49ANY5QVV2" localSheetId="5" hidden="1">#REF!</definedName>
    <definedName name="BExME2U47N8LZG0BPJ49ANY5QVV2" hidden="1">#REF!</definedName>
    <definedName name="BExME5OOQT5THEZMTKUDCTJQJ75P" localSheetId="0" hidden="1">#REF!</definedName>
    <definedName name="BExME5OOQT5THEZMTKUDCTJQJ75P" localSheetId="2" hidden="1">#REF!</definedName>
    <definedName name="BExME5OOQT5THEZMTKUDCTJQJ75P" localSheetId="5" hidden="1">#REF!</definedName>
    <definedName name="BExME5OOQT5THEZMTKUDCTJQJ75P" hidden="1">#REF!</definedName>
    <definedName name="BExME88DH5DUKMUFI9FNVECXFD2E" localSheetId="0" hidden="1">#REF!</definedName>
    <definedName name="BExME88DH5DUKMUFI9FNVECXFD2E" localSheetId="2" hidden="1">#REF!</definedName>
    <definedName name="BExME88DH5DUKMUFI9FNVECXFD2E" localSheetId="5" hidden="1">#REF!</definedName>
    <definedName name="BExME88DH5DUKMUFI9FNVECXFD2E" hidden="1">#REF!</definedName>
    <definedName name="BExME9A7MOGAK7YTTQYXP5DL6VYA" localSheetId="0" hidden="1">#REF!</definedName>
    <definedName name="BExME9A7MOGAK7YTTQYXP5DL6VYA" localSheetId="2" hidden="1">#REF!</definedName>
    <definedName name="BExME9A7MOGAK7YTTQYXP5DL6VYA" localSheetId="5" hidden="1">#REF!</definedName>
    <definedName name="BExME9A7MOGAK7YTTQYXP5DL6VYA" hidden="1">#REF!</definedName>
    <definedName name="BExMEIF7MG94HDIP9UUN2B1R7AP9" localSheetId="0" hidden="1">#REF!</definedName>
    <definedName name="BExMEIF7MG94HDIP9UUN2B1R7AP9" localSheetId="2" hidden="1">#REF!</definedName>
    <definedName name="BExMEIF7MG94HDIP9UUN2B1R7AP9" localSheetId="5" hidden="1">#REF!</definedName>
    <definedName name="BExMEIF7MG94HDIP9UUN2B1R7AP9" hidden="1">#REF!</definedName>
    <definedName name="BExMEOV9YFRY5C3GDLU60GIX10BY" localSheetId="0" hidden="1">#REF!</definedName>
    <definedName name="BExMEOV9YFRY5C3GDLU60GIX10BY" localSheetId="2" hidden="1">#REF!</definedName>
    <definedName name="BExMEOV9YFRY5C3GDLU60GIX10BY" localSheetId="5" hidden="1">#REF!</definedName>
    <definedName name="BExMEOV9YFRY5C3GDLU60GIX10BY" hidden="1">#REF!</definedName>
    <definedName name="BExMEQ7OI6NAP3UP3UX0O5JKS0DV" localSheetId="0" hidden="1">#REF!</definedName>
    <definedName name="BExMEQ7OI6NAP3UP3UX0O5JKS0DV" localSheetId="2" hidden="1">#REF!</definedName>
    <definedName name="BExMEQ7OI6NAP3UP3UX0O5JKS0DV" localSheetId="5" hidden="1">#REF!</definedName>
    <definedName name="BExMEQ7OI6NAP3UP3UX0O5JKS0DV" hidden="1">#REF!</definedName>
    <definedName name="BExMEY09ESM4H2YGKEQQRYUD114R" localSheetId="0" hidden="1">#REF!</definedName>
    <definedName name="BExMEY09ESM4H2YGKEQQRYUD114R" localSheetId="2" hidden="1">#REF!</definedName>
    <definedName name="BExMEY09ESM4H2YGKEQQRYUD114R" localSheetId="5" hidden="1">#REF!</definedName>
    <definedName name="BExMEY09ESM4H2YGKEQQRYUD114R" hidden="1">#REF!</definedName>
    <definedName name="BExMF4G4IUPQY1Y5GEY5N3E04CL6" localSheetId="0" hidden="1">#REF!</definedName>
    <definedName name="BExMF4G4IUPQY1Y5GEY5N3E04CL6" localSheetId="2" hidden="1">#REF!</definedName>
    <definedName name="BExMF4G4IUPQY1Y5GEY5N3E04CL6" localSheetId="5" hidden="1">#REF!</definedName>
    <definedName name="BExMF4G4IUPQY1Y5GEY5N3E04CL6" hidden="1">#REF!</definedName>
    <definedName name="BExMF5I0YYHYSHHGNQEI50YPTUFU" localSheetId="0" hidden="1">#REF!</definedName>
    <definedName name="BExMF5I0YYHYSHHGNQEI50YPTUFU" localSheetId="2" hidden="1">#REF!</definedName>
    <definedName name="BExMF5I0YYHYSHHGNQEI50YPTUFU" localSheetId="5" hidden="1">#REF!</definedName>
    <definedName name="BExMF5I0YYHYSHHGNQEI50YPTUFU" hidden="1">#REF!</definedName>
    <definedName name="BExMF9UIGYMOAQK0ELUWP0S0HZZY" localSheetId="0" hidden="1">#REF!</definedName>
    <definedName name="BExMF9UIGYMOAQK0ELUWP0S0HZZY" localSheetId="2" hidden="1">#REF!</definedName>
    <definedName name="BExMF9UIGYMOAQK0ELUWP0S0HZZY" localSheetId="5" hidden="1">#REF!</definedName>
    <definedName name="BExMF9UIGYMOAQK0ELUWP0S0HZZY" hidden="1">#REF!</definedName>
    <definedName name="BExMFDLBSWFMRDYJ2DZETI3EXKN2" localSheetId="0" hidden="1">#REF!</definedName>
    <definedName name="BExMFDLBSWFMRDYJ2DZETI3EXKN2" localSheetId="2" hidden="1">#REF!</definedName>
    <definedName name="BExMFDLBSWFMRDYJ2DZETI3EXKN2" localSheetId="5" hidden="1">#REF!</definedName>
    <definedName name="BExMFDLBSWFMRDYJ2DZETI3EXKN2" hidden="1">#REF!</definedName>
    <definedName name="BExMFLDTMRTCHKA37LQW67BG8D5C" localSheetId="0" hidden="1">#REF!</definedName>
    <definedName name="BExMFLDTMRTCHKA37LQW67BG8D5C" localSheetId="2" hidden="1">#REF!</definedName>
    <definedName name="BExMFLDTMRTCHKA37LQW67BG8D5C" localSheetId="5" hidden="1">#REF!</definedName>
    <definedName name="BExMFLDTMRTCHKA37LQW67BG8D5C" hidden="1">#REF!</definedName>
    <definedName name="BExMFYPXA6CPPQEIQCZVJ1O8CC3D" localSheetId="0" hidden="1">#REF!</definedName>
    <definedName name="BExMFYPXA6CPPQEIQCZVJ1O8CC3D" localSheetId="2" hidden="1">#REF!</definedName>
    <definedName name="BExMFYPXA6CPPQEIQCZVJ1O8CC3D" localSheetId="5" hidden="1">#REF!</definedName>
    <definedName name="BExMFYPXA6CPPQEIQCZVJ1O8CC3D" hidden="1">#REF!</definedName>
    <definedName name="BExMG3IJ4BTO1ISLMJY91RJVU21M" localSheetId="0" hidden="1">#REF!</definedName>
    <definedName name="BExMG3IJ4BTO1ISLMJY91RJVU21M" localSheetId="2" hidden="1">#REF!</definedName>
    <definedName name="BExMG3IJ4BTO1ISLMJY91RJVU21M" localSheetId="5" hidden="1">#REF!</definedName>
    <definedName name="BExMG3IJ4BTO1ISLMJY91RJVU21M" hidden="1">#REF!</definedName>
    <definedName name="BExMG9NSK30KD01QX0UBN2VNRTG4" localSheetId="0" hidden="1">#REF!</definedName>
    <definedName name="BExMG9NSK30KD01QX0UBN2VNRTG4" localSheetId="2" hidden="1">#REF!</definedName>
    <definedName name="BExMG9NSK30KD01QX0UBN2VNRTG4" localSheetId="5" hidden="1">#REF!</definedName>
    <definedName name="BExMG9NSK30KD01QX0UBN2VNRTG4" hidden="1">#REF!</definedName>
    <definedName name="BExMGD99CUH3CN5F5OWTFJPXIOC5" localSheetId="0" hidden="1">#REF!</definedName>
    <definedName name="BExMGD99CUH3CN5F5OWTFJPXIOC5" localSheetId="2" hidden="1">#REF!</definedName>
    <definedName name="BExMGD99CUH3CN5F5OWTFJPXIOC5" localSheetId="5" hidden="1">#REF!</definedName>
    <definedName name="BExMGD99CUH3CN5F5OWTFJPXIOC5" hidden="1">#REF!</definedName>
    <definedName name="BExMGG3PFIHPHX7NXB7HDFI3N12L" localSheetId="0" hidden="1">#REF!</definedName>
    <definedName name="BExMGG3PFIHPHX7NXB7HDFI3N12L" localSheetId="2" hidden="1">#REF!</definedName>
    <definedName name="BExMGG3PFIHPHX7NXB7HDFI3N12L" localSheetId="5" hidden="1">#REF!</definedName>
    <definedName name="BExMGG3PFIHPHX7NXB7HDFI3N12L" hidden="1">#REF!</definedName>
    <definedName name="BExMGGUQP0X7T5PIESJE86819NLZ" localSheetId="0" hidden="1">#REF!</definedName>
    <definedName name="BExMGGUQP0X7T5PIESJE86819NLZ" localSheetId="2" hidden="1">#REF!</definedName>
    <definedName name="BExMGGUQP0X7T5PIESJE86819NLZ" localSheetId="5" hidden="1">#REF!</definedName>
    <definedName name="BExMGGUQP0X7T5PIESJE86819NLZ" hidden="1">#REF!</definedName>
    <definedName name="BExMH3H9TW5TJCNU5Z1EWXP3BAEP" localSheetId="0" hidden="1">#REF!</definedName>
    <definedName name="BExMH3H9TW5TJCNU5Z1EWXP3BAEP" localSheetId="2" hidden="1">#REF!</definedName>
    <definedName name="BExMH3H9TW5TJCNU5Z1EWXP3BAEP" localSheetId="5" hidden="1">#REF!</definedName>
    <definedName name="BExMH3H9TW5TJCNU5Z1EWXP3BAEP" hidden="1">#REF!</definedName>
    <definedName name="BExMHOWPB34KPZ76M2KIX2C9R2VB" localSheetId="0" hidden="1">#REF!</definedName>
    <definedName name="BExMHOWPB34KPZ76M2KIX2C9R2VB" localSheetId="2" hidden="1">#REF!</definedName>
    <definedName name="BExMHOWPB34KPZ76M2KIX2C9R2VB" localSheetId="5" hidden="1">#REF!</definedName>
    <definedName name="BExMHOWPB34KPZ76M2KIX2C9R2VB" hidden="1">#REF!</definedName>
    <definedName name="BExMHSSYC6KVHA3QDTSYPN92TWMI" localSheetId="0" hidden="1">#REF!</definedName>
    <definedName name="BExMHSSYC6KVHA3QDTSYPN92TWMI" localSheetId="2" hidden="1">#REF!</definedName>
    <definedName name="BExMHSSYC6KVHA3QDTSYPN92TWMI" localSheetId="5" hidden="1">#REF!</definedName>
    <definedName name="BExMHSSYC6KVHA3QDTSYPN92TWMI" hidden="1">#REF!</definedName>
    <definedName name="BExMI0WA793SF41LQ40A28U8OXQY" localSheetId="0" hidden="1">#REF!</definedName>
    <definedName name="BExMI0WA793SF41LQ40A28U8OXQY" localSheetId="2" hidden="1">#REF!</definedName>
    <definedName name="BExMI0WA793SF41LQ40A28U8OXQY" localSheetId="5" hidden="1">#REF!</definedName>
    <definedName name="BExMI0WA793SF41LQ40A28U8OXQY" hidden="1">#REF!</definedName>
    <definedName name="BExMI3AJ9477KDL4T9DHET4LJJTW" localSheetId="0" hidden="1">#REF!</definedName>
    <definedName name="BExMI3AJ9477KDL4T9DHET4LJJTW" localSheetId="2" hidden="1">#REF!</definedName>
    <definedName name="BExMI3AJ9477KDL4T9DHET4LJJTW" localSheetId="5" hidden="1">#REF!</definedName>
    <definedName name="BExMI3AJ9477KDL4T9DHET4LJJTW" hidden="1">#REF!</definedName>
    <definedName name="BExMI58NHPZ1UTOZCYFOQPS8I7WN" localSheetId="0" hidden="1">#REF!</definedName>
    <definedName name="BExMI58NHPZ1UTOZCYFOQPS8I7WN" localSheetId="2" hidden="1">#REF!</definedName>
    <definedName name="BExMI58NHPZ1UTOZCYFOQPS8I7WN" localSheetId="5" hidden="1">#REF!</definedName>
    <definedName name="BExMI58NHPZ1UTOZCYFOQPS8I7WN" hidden="1">#REF!</definedName>
    <definedName name="BExMI6L9KX05GAK523JFKICJMTA5" localSheetId="0" hidden="1">#REF!</definedName>
    <definedName name="BExMI6L9KX05GAK523JFKICJMTA5" localSheetId="2" hidden="1">#REF!</definedName>
    <definedName name="BExMI6L9KX05GAK523JFKICJMTA5" localSheetId="5" hidden="1">#REF!</definedName>
    <definedName name="BExMI6L9KX05GAK523JFKICJMTA5" hidden="1">#REF!</definedName>
    <definedName name="BExMI6QQ20XHD0NWJUN741B37182" localSheetId="0" hidden="1">#REF!</definedName>
    <definedName name="BExMI6QQ20XHD0NWJUN741B37182" localSheetId="2" hidden="1">#REF!</definedName>
    <definedName name="BExMI6QQ20XHD0NWJUN741B37182" localSheetId="5" hidden="1">#REF!</definedName>
    <definedName name="BExMI6QQ20XHD0NWJUN741B37182" hidden="1">#REF!</definedName>
    <definedName name="BExMI7MYLMINF9AC59CYYVFGQJAY" localSheetId="0" hidden="1">#REF!</definedName>
    <definedName name="BExMI7MYLMINF9AC59CYYVFGQJAY" localSheetId="2" hidden="1">#REF!</definedName>
    <definedName name="BExMI7MYLMINF9AC59CYYVFGQJAY" localSheetId="5" hidden="1">#REF!</definedName>
    <definedName name="BExMI7MYLMINF9AC59CYYVFGQJAY" hidden="1">#REF!</definedName>
    <definedName name="BExMI8JB94SBD9EMNJEK7Y2T6GYU" localSheetId="0" hidden="1">#REF!</definedName>
    <definedName name="BExMI8JB94SBD9EMNJEK7Y2T6GYU" localSheetId="2" hidden="1">#REF!</definedName>
    <definedName name="BExMI8JB94SBD9EMNJEK7Y2T6GYU" localSheetId="5" hidden="1">#REF!</definedName>
    <definedName name="BExMI8JB94SBD9EMNJEK7Y2T6GYU" hidden="1">#REF!</definedName>
    <definedName name="BExMI8OS85YTW3KYVE4YD0R7Z6UV" localSheetId="0" hidden="1">#REF!</definedName>
    <definedName name="BExMI8OS85YTW3KYVE4YD0R7Z6UV" localSheetId="2" hidden="1">#REF!</definedName>
    <definedName name="BExMI8OS85YTW3KYVE4YD0R7Z6UV" localSheetId="5" hidden="1">#REF!</definedName>
    <definedName name="BExMI8OS85YTW3KYVE4YD0R7Z6UV" hidden="1">#REF!</definedName>
    <definedName name="BExMIBOOZU40JS3F89OMPSRCE9MM" localSheetId="0" hidden="1">#REF!</definedName>
    <definedName name="BExMIBOOZU40JS3F89OMPSRCE9MM" localSheetId="2" hidden="1">#REF!</definedName>
    <definedName name="BExMIBOOZU40JS3F89OMPSRCE9MM" localSheetId="5" hidden="1">#REF!</definedName>
    <definedName name="BExMIBOOZU40JS3F89OMPSRCE9MM" hidden="1">#REF!</definedName>
    <definedName name="BExMIHJ01IVQHPV5ZNO9UPQB64N8" localSheetId="0" hidden="1">#REF!</definedName>
    <definedName name="BExMIHJ01IVQHPV5ZNO9UPQB64N8" localSheetId="2" hidden="1">#REF!</definedName>
    <definedName name="BExMIHJ01IVQHPV5ZNO9UPQB64N8" localSheetId="5" hidden="1">#REF!</definedName>
    <definedName name="BExMIHJ01IVQHPV5ZNO9UPQB64N8" hidden="1">#REF!</definedName>
    <definedName name="BExMIIQ5MBWSIHTFWAQADXMZC22Q" localSheetId="0" hidden="1">#REF!</definedName>
    <definedName name="BExMIIQ5MBWSIHTFWAQADXMZC22Q" localSheetId="2" hidden="1">#REF!</definedName>
    <definedName name="BExMIIQ5MBWSIHTFWAQADXMZC22Q" localSheetId="5" hidden="1">#REF!</definedName>
    <definedName name="BExMIIQ5MBWSIHTFWAQADXMZC22Q" hidden="1">#REF!</definedName>
    <definedName name="BExMIL4I2GE866I25CR5JBLJWJ6A" localSheetId="0" hidden="1">#REF!</definedName>
    <definedName name="BExMIL4I2GE866I25CR5JBLJWJ6A" localSheetId="2" hidden="1">#REF!</definedName>
    <definedName name="BExMIL4I2GE866I25CR5JBLJWJ6A" localSheetId="5" hidden="1">#REF!</definedName>
    <definedName name="BExMIL4I2GE866I25CR5JBLJWJ6A" hidden="1">#REF!</definedName>
    <definedName name="BExMIRKIPF27SNO82SPFSB3T5U17" localSheetId="0" hidden="1">#REF!</definedName>
    <definedName name="BExMIRKIPF27SNO82SPFSB3T5U17" localSheetId="2" hidden="1">#REF!</definedName>
    <definedName name="BExMIRKIPF27SNO82SPFSB3T5U17" localSheetId="5" hidden="1">#REF!</definedName>
    <definedName name="BExMIRKIPF27SNO82SPFSB3T5U17" hidden="1">#REF!</definedName>
    <definedName name="BExMITILFEELDXT62AREXCM0DX4R" localSheetId="0" hidden="1">#REF!</definedName>
    <definedName name="BExMITILFEELDXT62AREXCM0DX4R" localSheetId="2" hidden="1">#REF!</definedName>
    <definedName name="BExMITILFEELDXT62AREXCM0DX4R" localSheetId="5" hidden="1">#REF!</definedName>
    <definedName name="BExMITILFEELDXT62AREXCM0DX4R" hidden="1">#REF!</definedName>
    <definedName name="BExMIV0KC8555D5E42ZGWG15Y0MO" localSheetId="0" hidden="1">#REF!</definedName>
    <definedName name="BExMIV0KC8555D5E42ZGWG15Y0MO" localSheetId="2" hidden="1">#REF!</definedName>
    <definedName name="BExMIV0KC8555D5E42ZGWG15Y0MO" localSheetId="5" hidden="1">#REF!</definedName>
    <definedName name="BExMIV0KC8555D5E42ZGWG15Y0MO" hidden="1">#REF!</definedName>
    <definedName name="BExMIZT6AN7E6YMW2S87CTCN2UXH" localSheetId="0" hidden="1">#REF!</definedName>
    <definedName name="BExMIZT6AN7E6YMW2S87CTCN2UXH" localSheetId="2" hidden="1">#REF!</definedName>
    <definedName name="BExMIZT6AN7E6YMW2S87CTCN2UXH" localSheetId="5" hidden="1">#REF!</definedName>
    <definedName name="BExMIZT6AN7E6YMW2S87CTCN2UXH" hidden="1">#REF!</definedName>
    <definedName name="BExMJ03XNEEQE05W28YBDN4G56JD" localSheetId="0" hidden="1">#REF!</definedName>
    <definedName name="BExMJ03XNEEQE05W28YBDN4G56JD" localSheetId="2" hidden="1">#REF!</definedName>
    <definedName name="BExMJ03XNEEQE05W28YBDN4G56JD" localSheetId="5" hidden="1">#REF!</definedName>
    <definedName name="BExMJ03XNEEQE05W28YBDN4G56JD" hidden="1">#REF!</definedName>
    <definedName name="BExMJ15T9F3475M0896SG60TN0SR" localSheetId="0" hidden="1">#REF!</definedName>
    <definedName name="BExMJ15T9F3475M0896SG60TN0SR" localSheetId="2" hidden="1">#REF!</definedName>
    <definedName name="BExMJ15T9F3475M0896SG60TN0SR" localSheetId="5" hidden="1">#REF!</definedName>
    <definedName name="BExMJ15T9F3475M0896SG60TN0SR" hidden="1">#REF!</definedName>
    <definedName name="BExMJ39CRE4I6SJI19LKWDKX3OQ2" localSheetId="0" hidden="1">#REF!</definedName>
    <definedName name="BExMJ39CRE4I6SJI19LKWDKX3OQ2" localSheetId="2" hidden="1">#REF!</definedName>
    <definedName name="BExMJ39CRE4I6SJI19LKWDKX3OQ2" localSheetId="5" hidden="1">#REF!</definedName>
    <definedName name="BExMJ39CRE4I6SJI19LKWDKX3OQ2" hidden="1">#REF!</definedName>
    <definedName name="BExMJC8UI1MMXIJR29O1IWETLHH6" localSheetId="0" hidden="1">#REF!</definedName>
    <definedName name="BExMJC8UI1MMXIJR29O1IWETLHH6" localSheetId="2" hidden="1">#REF!</definedName>
    <definedName name="BExMJC8UI1MMXIJR29O1IWETLHH6" localSheetId="5" hidden="1">#REF!</definedName>
    <definedName name="BExMJC8UI1MMXIJR29O1IWETLHH6" hidden="1">#REF!</definedName>
    <definedName name="BExMJNC8ZFB9DRFOJ961ZAJ8U3A8" localSheetId="0" hidden="1">#REF!</definedName>
    <definedName name="BExMJNC8ZFB9DRFOJ961ZAJ8U3A8" localSheetId="2" hidden="1">#REF!</definedName>
    <definedName name="BExMJNC8ZFB9DRFOJ961ZAJ8U3A8" localSheetId="5" hidden="1">#REF!</definedName>
    <definedName name="BExMJNC8ZFB9DRFOJ961ZAJ8U3A8" hidden="1">#REF!</definedName>
    <definedName name="BExMJSA6JY35531TSI8ZQP6U7CDE" localSheetId="0" hidden="1">#REF!</definedName>
    <definedName name="BExMJSA6JY35531TSI8ZQP6U7CDE" localSheetId="2" hidden="1">#REF!</definedName>
    <definedName name="BExMJSA6JY35531TSI8ZQP6U7CDE" localSheetId="5" hidden="1">#REF!</definedName>
    <definedName name="BExMJSA6JY35531TSI8ZQP6U7CDE" hidden="1">#REF!</definedName>
    <definedName name="BExMJTBV8A3D31W2IQHP9RDFPPHQ" localSheetId="0" hidden="1">#REF!</definedName>
    <definedName name="BExMJTBV8A3D31W2IQHP9RDFPPHQ" localSheetId="2" hidden="1">#REF!</definedName>
    <definedName name="BExMJTBV8A3D31W2IQHP9RDFPPHQ" localSheetId="5" hidden="1">#REF!</definedName>
    <definedName name="BExMJTBV8A3D31W2IQHP9RDFPPHQ" hidden="1">#REF!</definedName>
    <definedName name="BExMK2RTXN4QJWEUNX002XK8VQP8" localSheetId="0" hidden="1">#REF!</definedName>
    <definedName name="BExMK2RTXN4QJWEUNX002XK8VQP8" localSheetId="2" hidden="1">#REF!</definedName>
    <definedName name="BExMK2RTXN4QJWEUNX002XK8VQP8" localSheetId="5" hidden="1">#REF!</definedName>
    <definedName name="BExMK2RTXN4QJWEUNX002XK8VQP8" hidden="1">#REF!</definedName>
    <definedName name="BExMK3YZF17HAMXX3PO2KP6S46ZU" localSheetId="0" hidden="1">#REF!</definedName>
    <definedName name="BExMK3YZF17HAMXX3PO2KP6S46ZU" localSheetId="2" hidden="1">#REF!</definedName>
    <definedName name="BExMK3YZF17HAMXX3PO2KP6S46ZU" localSheetId="5" hidden="1">#REF!</definedName>
    <definedName name="BExMK3YZF17HAMXX3PO2KP6S46ZU" hidden="1">#REF!</definedName>
    <definedName name="BExMKBGQDUZ8AWXYHA3QVMSDVZ3D" localSheetId="0" hidden="1">#REF!</definedName>
    <definedName name="BExMKBGQDUZ8AWXYHA3QVMSDVZ3D" localSheetId="2" hidden="1">#REF!</definedName>
    <definedName name="BExMKBGQDUZ8AWXYHA3QVMSDVZ3D" localSheetId="5" hidden="1">#REF!</definedName>
    <definedName name="BExMKBGQDUZ8AWXYHA3QVMSDVZ3D" hidden="1">#REF!</definedName>
    <definedName name="BExMKBM1467553LDFZRRKVSHN374" localSheetId="0" hidden="1">#REF!</definedName>
    <definedName name="BExMKBM1467553LDFZRRKVSHN374" localSheetId="2" hidden="1">#REF!</definedName>
    <definedName name="BExMKBM1467553LDFZRRKVSHN374" localSheetId="5" hidden="1">#REF!</definedName>
    <definedName name="BExMKBM1467553LDFZRRKVSHN374" hidden="1">#REF!</definedName>
    <definedName name="BExMKGK5FJUC0AU8MABRGDC5ZM70" localSheetId="0" hidden="1">#REF!</definedName>
    <definedName name="BExMKGK5FJUC0AU8MABRGDC5ZM70" localSheetId="2" hidden="1">#REF!</definedName>
    <definedName name="BExMKGK5FJUC0AU8MABRGDC5ZM70" localSheetId="5" hidden="1">#REF!</definedName>
    <definedName name="BExMKGK5FJUC0AU8MABRGDC5ZM70" hidden="1">#REF!</definedName>
    <definedName name="BExMKISYVO6POIGSJWIW3PHDYL45" localSheetId="0" hidden="1">#REF!</definedName>
    <definedName name="BExMKISYVO6POIGSJWIW3PHDYL45" localSheetId="2" hidden="1">#REF!</definedName>
    <definedName name="BExMKISYVO6POIGSJWIW3PHDYL45" localSheetId="5" hidden="1">#REF!</definedName>
    <definedName name="BExMKISYVO6POIGSJWIW3PHDYL45" hidden="1">#REF!</definedName>
    <definedName name="BExMKSP1VOPPTKX4WEPT3LUKE8WQ" localSheetId="0" hidden="1">#REF!</definedName>
    <definedName name="BExMKSP1VOPPTKX4WEPT3LUKE8WQ" localSheetId="2" hidden="1">#REF!</definedName>
    <definedName name="BExMKSP1VOPPTKX4WEPT3LUKE8WQ" localSheetId="5" hidden="1">#REF!</definedName>
    <definedName name="BExMKSP1VOPPTKX4WEPT3LUKE8WQ" hidden="1">#REF!</definedName>
    <definedName name="BExMKTW7R5SOV4PHAFGHU3W73DYE" localSheetId="0" hidden="1">#REF!</definedName>
    <definedName name="BExMKTW7R5SOV4PHAFGHU3W73DYE" localSheetId="2" hidden="1">#REF!</definedName>
    <definedName name="BExMKTW7R5SOV4PHAFGHU3W73DYE" localSheetId="5" hidden="1">#REF!</definedName>
    <definedName name="BExMKTW7R5SOV4PHAFGHU3W73DYE" hidden="1">#REF!</definedName>
    <definedName name="BExMKU7051J2W1RQXGZGE62NBRUZ" localSheetId="0" hidden="1">#REF!</definedName>
    <definedName name="BExMKU7051J2W1RQXGZGE62NBRUZ" localSheetId="2" hidden="1">#REF!</definedName>
    <definedName name="BExMKU7051J2W1RQXGZGE62NBRUZ" localSheetId="5" hidden="1">#REF!</definedName>
    <definedName name="BExMKU7051J2W1RQXGZGE62NBRUZ" hidden="1">#REF!</definedName>
    <definedName name="BExMKUN3WPECJR2XRID2R7GZRGNX" localSheetId="0" hidden="1">#REF!</definedName>
    <definedName name="BExMKUN3WPECJR2XRID2R7GZRGNX" localSheetId="2" hidden="1">#REF!</definedName>
    <definedName name="BExMKUN3WPECJR2XRID2R7GZRGNX" localSheetId="5" hidden="1">#REF!</definedName>
    <definedName name="BExMKUN3WPECJR2XRID2R7GZRGNX" hidden="1">#REF!</definedName>
    <definedName name="BExMKZ535P011X4TNV16GCOH4H21" localSheetId="0" hidden="1">#REF!</definedName>
    <definedName name="BExMKZ535P011X4TNV16GCOH4H21" localSheetId="2" hidden="1">#REF!</definedName>
    <definedName name="BExMKZ535P011X4TNV16GCOH4H21" localSheetId="5" hidden="1">#REF!</definedName>
    <definedName name="BExMKZ535P011X4TNV16GCOH4H21" hidden="1">#REF!</definedName>
    <definedName name="BExML2VXA0E0WCJ13O00WFMOW4RI" localSheetId="0" hidden="1">#REF!</definedName>
    <definedName name="BExML2VXA0E0WCJ13O00WFMOW4RI" localSheetId="2" hidden="1">#REF!</definedName>
    <definedName name="BExML2VXA0E0WCJ13O00WFMOW4RI" localSheetId="5" hidden="1">#REF!</definedName>
    <definedName name="BExML2VXA0E0WCJ13O00WFMOW4RI" hidden="1">#REF!</definedName>
    <definedName name="BExML3XQNDIMX55ZCHHXKUV3D6E6" localSheetId="0" hidden="1">#REF!</definedName>
    <definedName name="BExML3XQNDIMX55ZCHHXKUV3D6E6" localSheetId="2" hidden="1">#REF!</definedName>
    <definedName name="BExML3XQNDIMX55ZCHHXKUV3D6E6" localSheetId="5" hidden="1">#REF!</definedName>
    <definedName name="BExML3XQNDIMX55ZCHHXKUV3D6E6" hidden="1">#REF!</definedName>
    <definedName name="BExML5QGSWHLI18BGY4CGOTD3UWH" localSheetId="0" hidden="1">#REF!</definedName>
    <definedName name="BExML5QGSWHLI18BGY4CGOTD3UWH" localSheetId="2" hidden="1">#REF!</definedName>
    <definedName name="BExML5QGSWHLI18BGY4CGOTD3UWH" localSheetId="5" hidden="1">#REF!</definedName>
    <definedName name="BExML5QGSWHLI18BGY4CGOTD3UWH" hidden="1">#REF!</definedName>
    <definedName name="BExML6MTWMIEAK6NWSBVYN98A7G9" localSheetId="0" hidden="1">#REF!</definedName>
    <definedName name="BExML6MTWMIEAK6NWSBVYN98A7G9" localSheetId="2" hidden="1">#REF!</definedName>
    <definedName name="BExML6MTWMIEAK6NWSBVYN98A7G9" localSheetId="5" hidden="1">#REF!</definedName>
    <definedName name="BExML6MTWMIEAK6NWSBVYN98A7G9" hidden="1">#REF!</definedName>
    <definedName name="BExMLO5Z61RE85X8HHX2G4IU3AZW" localSheetId="0" hidden="1">#REF!</definedName>
    <definedName name="BExMLO5Z61RE85X8HHX2G4IU3AZW" localSheetId="2" hidden="1">#REF!</definedName>
    <definedName name="BExMLO5Z61RE85X8HHX2G4IU3AZW" localSheetId="5" hidden="1">#REF!</definedName>
    <definedName name="BExMLO5Z61RE85X8HHX2G4IU3AZW" hidden="1">#REF!</definedName>
    <definedName name="BExMLVI7UORSHM9FMO8S2EI0TMTS" localSheetId="0" hidden="1">#REF!</definedName>
    <definedName name="BExMLVI7UORSHM9FMO8S2EI0TMTS" localSheetId="2" hidden="1">#REF!</definedName>
    <definedName name="BExMLVI7UORSHM9FMO8S2EI0TMTS" localSheetId="5" hidden="1">#REF!</definedName>
    <definedName name="BExMLVI7UORSHM9FMO8S2EI0TMTS" hidden="1">#REF!</definedName>
    <definedName name="BExMM5UCOT2HSSN0ZIPZW55GSOVO" localSheetId="0" hidden="1">#REF!</definedName>
    <definedName name="BExMM5UCOT2HSSN0ZIPZW55GSOVO" localSheetId="2" hidden="1">#REF!</definedName>
    <definedName name="BExMM5UCOT2HSSN0ZIPZW55GSOVO" localSheetId="5" hidden="1">#REF!</definedName>
    <definedName name="BExMM5UCOT2HSSN0ZIPZW55GSOVO" hidden="1">#REF!</definedName>
    <definedName name="BExMM8ZRS5RQ8H1H55RVPVTDL5NL" localSheetId="0" hidden="1">#REF!</definedName>
    <definedName name="BExMM8ZRS5RQ8H1H55RVPVTDL5NL" localSheetId="2" hidden="1">#REF!</definedName>
    <definedName name="BExMM8ZRS5RQ8H1H55RVPVTDL5NL" localSheetId="5" hidden="1">#REF!</definedName>
    <definedName name="BExMM8ZRS5RQ8H1H55RVPVTDL5NL" hidden="1">#REF!</definedName>
    <definedName name="BExMMH8EAZB09XXQ5X4LR0P4NHG9" localSheetId="0" hidden="1">#REF!</definedName>
    <definedName name="BExMMH8EAZB09XXQ5X4LR0P4NHG9" localSheetId="2" hidden="1">#REF!</definedName>
    <definedName name="BExMMH8EAZB09XXQ5X4LR0P4NHG9" localSheetId="5" hidden="1">#REF!</definedName>
    <definedName name="BExMMH8EAZB09XXQ5X4LR0P4NHG9" hidden="1">#REF!</definedName>
    <definedName name="BExMMIQH5BABNZVCIQ7TBCQ10AY5" localSheetId="0" hidden="1">#REF!</definedName>
    <definedName name="BExMMIQH5BABNZVCIQ7TBCQ10AY5" localSheetId="2" hidden="1">#REF!</definedName>
    <definedName name="BExMMIQH5BABNZVCIQ7TBCQ10AY5" localSheetId="5" hidden="1">#REF!</definedName>
    <definedName name="BExMMIQH5BABNZVCIQ7TBCQ10AY5" hidden="1">#REF!</definedName>
    <definedName name="BExMMNIZ2T7M22WECMUQXEF4NJ71" localSheetId="0" hidden="1">#REF!</definedName>
    <definedName name="BExMMNIZ2T7M22WECMUQXEF4NJ71" localSheetId="2" hidden="1">#REF!</definedName>
    <definedName name="BExMMNIZ2T7M22WECMUQXEF4NJ71" localSheetId="5" hidden="1">#REF!</definedName>
    <definedName name="BExMMNIZ2T7M22WECMUQXEF4NJ71" hidden="1">#REF!</definedName>
    <definedName name="BExMMPMIOU7BURTV0L1K6ACW9X73" localSheetId="0" hidden="1">#REF!</definedName>
    <definedName name="BExMMPMIOU7BURTV0L1K6ACW9X73" localSheetId="2" hidden="1">#REF!</definedName>
    <definedName name="BExMMPMIOU7BURTV0L1K6ACW9X73" localSheetId="5" hidden="1">#REF!</definedName>
    <definedName name="BExMMPMIOU7BURTV0L1K6ACW9X73" hidden="1">#REF!</definedName>
    <definedName name="BExMMQ835AJDHS4B419SS645P67Q" localSheetId="0" hidden="1">#REF!</definedName>
    <definedName name="BExMMQ835AJDHS4B419SS645P67Q" localSheetId="2" hidden="1">#REF!</definedName>
    <definedName name="BExMMQ835AJDHS4B419SS645P67Q" localSheetId="5" hidden="1">#REF!</definedName>
    <definedName name="BExMMQ835AJDHS4B419SS645P67Q" hidden="1">#REF!</definedName>
    <definedName name="BExMMQ844A9KG2DK921WGK4O9YPZ" localSheetId="0" hidden="1">#REF!</definedName>
    <definedName name="BExMMQ844A9KG2DK921WGK4O9YPZ" localSheetId="2" hidden="1">#REF!</definedName>
    <definedName name="BExMMQ844A9KG2DK921WGK4O9YPZ" localSheetId="5" hidden="1">#REF!</definedName>
    <definedName name="BExMMQ844A9KG2DK921WGK4O9YPZ" hidden="1">#REF!</definedName>
    <definedName name="BExMMQIUVPCOBISTEJJYNCCLUCPY" localSheetId="0" hidden="1">#REF!</definedName>
    <definedName name="BExMMQIUVPCOBISTEJJYNCCLUCPY" localSheetId="2" hidden="1">#REF!</definedName>
    <definedName name="BExMMQIUVPCOBISTEJJYNCCLUCPY" localSheetId="5" hidden="1">#REF!</definedName>
    <definedName name="BExMMQIUVPCOBISTEJJYNCCLUCPY" hidden="1">#REF!</definedName>
    <definedName name="BExMMSH37SF6GV4N9O9EW1APAZ1E" localSheetId="0" hidden="1">#REF!</definedName>
    <definedName name="BExMMSH37SF6GV4N9O9EW1APAZ1E" localSheetId="2" hidden="1">#REF!</definedName>
    <definedName name="BExMMSH37SF6GV4N9O9EW1APAZ1E" localSheetId="5" hidden="1">#REF!</definedName>
    <definedName name="BExMMSH37SF6GV4N9O9EW1APAZ1E" hidden="1">#REF!</definedName>
    <definedName name="BExMMTIXETA5VAKBSOFDD5SRU887" localSheetId="0" hidden="1">#REF!</definedName>
    <definedName name="BExMMTIXETA5VAKBSOFDD5SRU887" localSheetId="2" hidden="1">#REF!</definedName>
    <definedName name="BExMMTIXETA5VAKBSOFDD5SRU887" localSheetId="5" hidden="1">#REF!</definedName>
    <definedName name="BExMMTIXETA5VAKBSOFDD5SRU887" hidden="1">#REF!</definedName>
    <definedName name="BExMMV0P6P5YS3C35G0JYYHI7992" localSheetId="0" hidden="1">#REF!</definedName>
    <definedName name="BExMMV0P6P5YS3C35G0JYYHI7992" localSheetId="2" hidden="1">#REF!</definedName>
    <definedName name="BExMMV0P6P5YS3C35G0JYYHI7992" localSheetId="5" hidden="1">#REF!</definedName>
    <definedName name="BExMMV0P6P5YS3C35G0JYYHI7992" hidden="1">#REF!</definedName>
    <definedName name="BExMN1WVXE52MEF2NT3IVTY8KJQM" localSheetId="0" hidden="1">#REF!</definedName>
    <definedName name="BExMN1WVXE52MEF2NT3IVTY8KJQM" localSheetId="2" hidden="1">#REF!</definedName>
    <definedName name="BExMN1WVXE52MEF2NT3IVTY8KJQM" localSheetId="5" hidden="1">#REF!</definedName>
    <definedName name="BExMN1WVXE52MEF2NT3IVTY8KJQM" hidden="1">#REF!</definedName>
    <definedName name="BExMN2IH1J3S3D19MIV7YYZMS9DV" localSheetId="0" hidden="1">#REF!</definedName>
    <definedName name="BExMN2IH1J3S3D19MIV7YYZMS9DV" localSheetId="2" hidden="1">#REF!</definedName>
    <definedName name="BExMN2IH1J3S3D19MIV7YYZMS9DV" localSheetId="5" hidden="1">#REF!</definedName>
    <definedName name="BExMN2IH1J3S3D19MIV7YYZMS9DV" hidden="1">#REF!</definedName>
    <definedName name="BExMNAWJNSZ1W6QTQUX8O56Y0NF2" localSheetId="0" hidden="1">'[21]10.08.5 - 2008 Capital - TDBU'!#REF!</definedName>
    <definedName name="BExMNAWJNSZ1W6QTQUX8O56Y0NF2" localSheetId="2" hidden="1">'[21]10.08.5 - 2008 Capital - TDBU'!#REF!</definedName>
    <definedName name="BExMNAWJNSZ1W6QTQUX8O56Y0NF2" localSheetId="5" hidden="1">'[21]10.08.5 - 2008 Capital - TDBU'!#REF!</definedName>
    <definedName name="BExMNAWJNSZ1W6QTQUX8O56Y0NF2" hidden="1">'[21]10.08.5 - 2008 Capital - TDBU'!#REF!</definedName>
    <definedName name="BExMNDR4V2VG5RFZDGTAGD3Q9PPG" localSheetId="0" hidden="1">#REF!</definedName>
    <definedName name="BExMNDR4V2VG5RFZDGTAGD3Q9PPG" localSheetId="2" hidden="1">#REF!</definedName>
    <definedName name="BExMNDR4V2VG5RFZDGTAGD3Q9PPG" localSheetId="5" hidden="1">#REF!</definedName>
    <definedName name="BExMNDR4V2VG5RFZDGTAGD3Q9PPG" hidden="1">#REF!</definedName>
    <definedName name="BExMNJLFWZBRN9PZF1IO9CYWV1B2" localSheetId="0" hidden="1">#REF!</definedName>
    <definedName name="BExMNJLFWZBRN9PZF1IO9CYWV1B2" localSheetId="2" hidden="1">#REF!</definedName>
    <definedName name="BExMNJLFWZBRN9PZF1IO9CYWV1B2" localSheetId="5" hidden="1">#REF!</definedName>
    <definedName name="BExMNJLFWZBRN9PZF1IO9CYWV1B2" hidden="1">#REF!</definedName>
    <definedName name="BExMNKCJ0FA57YEUUAJE43U1QN5P" localSheetId="0" hidden="1">#REF!</definedName>
    <definedName name="BExMNKCJ0FA57YEUUAJE43U1QN5P" localSheetId="2" hidden="1">#REF!</definedName>
    <definedName name="BExMNKCJ0FA57YEUUAJE43U1QN5P" localSheetId="5" hidden="1">#REF!</definedName>
    <definedName name="BExMNKCJ0FA57YEUUAJE43U1QN5P" hidden="1">#REF!</definedName>
    <definedName name="BExMNKN5D1WEF2OOJVP6LZ6DLU3Y" localSheetId="0" hidden="1">#REF!</definedName>
    <definedName name="BExMNKN5D1WEF2OOJVP6LZ6DLU3Y" localSheetId="2" hidden="1">#REF!</definedName>
    <definedName name="BExMNKN5D1WEF2OOJVP6LZ6DLU3Y" localSheetId="5" hidden="1">#REF!</definedName>
    <definedName name="BExMNKN5D1WEF2OOJVP6LZ6DLU3Y" hidden="1">#REF!</definedName>
    <definedName name="BExMNR38HMPLWAJRQ9MMS3ZAZ9IU" localSheetId="0" hidden="1">#REF!</definedName>
    <definedName name="BExMNR38HMPLWAJRQ9MMS3ZAZ9IU" localSheetId="2" hidden="1">#REF!</definedName>
    <definedName name="BExMNR38HMPLWAJRQ9MMS3ZAZ9IU" localSheetId="5" hidden="1">#REF!</definedName>
    <definedName name="BExMNR38HMPLWAJRQ9MMS3ZAZ9IU" hidden="1">#REF!</definedName>
    <definedName name="BExMNRDZULKJMVY2VKIIRM2M5A1M" localSheetId="0" hidden="1">#REF!</definedName>
    <definedName name="BExMNRDZULKJMVY2VKIIRM2M5A1M" localSheetId="2" hidden="1">#REF!</definedName>
    <definedName name="BExMNRDZULKJMVY2VKIIRM2M5A1M" localSheetId="5" hidden="1">#REF!</definedName>
    <definedName name="BExMNRDZULKJMVY2VKIIRM2M5A1M" hidden="1">#REF!</definedName>
    <definedName name="BExMO9IOWKTWHO8LQJJQI5P3INWY" localSheetId="0" hidden="1">#REF!</definedName>
    <definedName name="BExMO9IOWKTWHO8LQJJQI5P3INWY" localSheetId="2" hidden="1">#REF!</definedName>
    <definedName name="BExMO9IOWKTWHO8LQJJQI5P3INWY" localSheetId="5" hidden="1">#REF!</definedName>
    <definedName name="BExMO9IOWKTWHO8LQJJQI5P3INWY" hidden="1">#REF!</definedName>
    <definedName name="BExMOI29DOEK5R1A5QZPUDKF7N6T" localSheetId="0" hidden="1">#REF!</definedName>
    <definedName name="BExMOI29DOEK5R1A5QZPUDKF7N6T" localSheetId="2" hidden="1">#REF!</definedName>
    <definedName name="BExMOI29DOEK5R1A5QZPUDKF7N6T" localSheetId="5" hidden="1">#REF!</definedName>
    <definedName name="BExMOI29DOEK5R1A5QZPUDKF7N6T" hidden="1">#REF!</definedName>
    <definedName name="BExMOIYOIL4KOXZBI7MJYXPIV1QJ" localSheetId="0" hidden="1">#REF!</definedName>
    <definedName name="BExMOIYOIL4KOXZBI7MJYXPIV1QJ" localSheetId="2" hidden="1">#REF!</definedName>
    <definedName name="BExMOIYOIL4KOXZBI7MJYXPIV1QJ" localSheetId="5" hidden="1">#REF!</definedName>
    <definedName name="BExMOIYOIL4KOXZBI7MJYXPIV1QJ" hidden="1">#REF!</definedName>
    <definedName name="BExMORI2ZA9JU0J28GT1ZAXP5A9C" localSheetId="0" hidden="1">#REF!</definedName>
    <definedName name="BExMORI2ZA9JU0J28GT1ZAXP5A9C" localSheetId="2" hidden="1">#REF!</definedName>
    <definedName name="BExMORI2ZA9JU0J28GT1ZAXP5A9C" localSheetId="5" hidden="1">#REF!</definedName>
    <definedName name="BExMORI2ZA9JU0J28GT1ZAXP5A9C" hidden="1">#REF!</definedName>
    <definedName name="BExMPAJ5AJAXGKGK3F6H3ODS6RF4" localSheetId="0" hidden="1">#REF!</definedName>
    <definedName name="BExMPAJ5AJAXGKGK3F6H3ODS6RF4" localSheetId="2" hidden="1">#REF!</definedName>
    <definedName name="BExMPAJ5AJAXGKGK3F6H3ODS6RF4" localSheetId="5" hidden="1">#REF!</definedName>
    <definedName name="BExMPAJ5AJAXGKGK3F6H3ODS6RF4" hidden="1">#REF!</definedName>
    <definedName name="BExMPD2X55FFBVJ6CBUKNPROIOEU" localSheetId="0" hidden="1">#REF!</definedName>
    <definedName name="BExMPD2X55FFBVJ6CBUKNPROIOEU" localSheetId="2" hidden="1">#REF!</definedName>
    <definedName name="BExMPD2X55FFBVJ6CBUKNPROIOEU" localSheetId="5" hidden="1">#REF!</definedName>
    <definedName name="BExMPD2X55FFBVJ6CBUKNPROIOEU" hidden="1">#REF!</definedName>
    <definedName name="BExMPGZ848E38FUH1JBQN97DGWAT" localSheetId="0" hidden="1">#REF!</definedName>
    <definedName name="BExMPGZ848E38FUH1JBQN97DGWAT" localSheetId="2" hidden="1">#REF!</definedName>
    <definedName name="BExMPGZ848E38FUH1JBQN97DGWAT" localSheetId="5" hidden="1">#REF!</definedName>
    <definedName name="BExMPGZ848E38FUH1JBQN97DGWAT" hidden="1">#REF!</definedName>
    <definedName name="BExMPMTICOSMQENOFKQ18K0ZT4S8" localSheetId="0" hidden="1">#REF!</definedName>
    <definedName name="BExMPMTICOSMQENOFKQ18K0ZT4S8" localSheetId="2" hidden="1">#REF!</definedName>
    <definedName name="BExMPMTICOSMQENOFKQ18K0ZT4S8" localSheetId="5" hidden="1">#REF!</definedName>
    <definedName name="BExMPMTICOSMQENOFKQ18K0ZT4S8" hidden="1">#REF!</definedName>
    <definedName name="BExMPMZ07II0R4KGWQQ7PGS3RZS4" localSheetId="0" hidden="1">#REF!</definedName>
    <definedName name="BExMPMZ07II0R4KGWQQ7PGS3RZS4" localSheetId="2" hidden="1">#REF!</definedName>
    <definedName name="BExMPMZ07II0R4KGWQQ7PGS3RZS4" localSheetId="5" hidden="1">#REF!</definedName>
    <definedName name="BExMPMZ07II0R4KGWQQ7PGS3RZS4" hidden="1">#REF!</definedName>
    <definedName name="BExMPOBH04JMDO6Z8DMSEJZM4ANN" localSheetId="0" hidden="1">#REF!</definedName>
    <definedName name="BExMPOBH04JMDO6Z8DMSEJZM4ANN" localSheetId="2" hidden="1">#REF!</definedName>
    <definedName name="BExMPOBH04JMDO6Z8DMSEJZM4ANN" localSheetId="5" hidden="1">#REF!</definedName>
    <definedName name="BExMPOBH04JMDO6Z8DMSEJZM4ANN" hidden="1">#REF!</definedName>
    <definedName name="BExMPSD77XQ3HA6A4FZOJK8G2JP3" localSheetId="0" hidden="1">#REF!</definedName>
    <definedName name="BExMPSD77XQ3HA6A4FZOJK8G2JP3" localSheetId="2" hidden="1">#REF!</definedName>
    <definedName name="BExMPSD77XQ3HA6A4FZOJK8G2JP3" localSheetId="5" hidden="1">#REF!</definedName>
    <definedName name="BExMPSD77XQ3HA6A4FZOJK8G2JP3" hidden="1">#REF!</definedName>
    <definedName name="BExMPT9KA5ZL7QPEO8EJSGDXUSF6" localSheetId="0" hidden="1">#REF!</definedName>
    <definedName name="BExMPT9KA5ZL7QPEO8EJSGDXUSF6" localSheetId="2" hidden="1">#REF!</definedName>
    <definedName name="BExMPT9KA5ZL7QPEO8EJSGDXUSF6" localSheetId="5" hidden="1">#REF!</definedName>
    <definedName name="BExMPT9KA5ZL7QPEO8EJSGDXUSF6" hidden="1">#REF!</definedName>
    <definedName name="BExMQ4I3Q7F0BMPHSFMFW9TZ87UD" localSheetId="0" hidden="1">#REF!</definedName>
    <definedName name="BExMQ4I3Q7F0BMPHSFMFW9TZ87UD" localSheetId="2" hidden="1">#REF!</definedName>
    <definedName name="BExMQ4I3Q7F0BMPHSFMFW9TZ87UD" localSheetId="5" hidden="1">#REF!</definedName>
    <definedName name="BExMQ4I3Q7F0BMPHSFMFW9TZ87UD" hidden="1">#REF!</definedName>
    <definedName name="BExMQ4SWDWI4N16AZ0T5CJ6HH8WC" localSheetId="0" hidden="1">#REF!</definedName>
    <definedName name="BExMQ4SWDWI4N16AZ0T5CJ6HH8WC" localSheetId="2" hidden="1">#REF!</definedName>
    <definedName name="BExMQ4SWDWI4N16AZ0T5CJ6HH8WC" localSheetId="5" hidden="1">#REF!</definedName>
    <definedName name="BExMQ4SWDWI4N16AZ0T5CJ6HH8WC" hidden="1">#REF!</definedName>
    <definedName name="BExMQ71WHW50GVX45JU951AGPLFQ" localSheetId="0" hidden="1">#REF!</definedName>
    <definedName name="BExMQ71WHW50GVX45JU951AGPLFQ" localSheetId="2" hidden="1">#REF!</definedName>
    <definedName name="BExMQ71WHW50GVX45JU951AGPLFQ" localSheetId="5" hidden="1">#REF!</definedName>
    <definedName name="BExMQ71WHW50GVX45JU951AGPLFQ" hidden="1">#REF!</definedName>
    <definedName name="BExMQGXSLPT4A6N47LE6FBVHWBOF" localSheetId="0" hidden="1">#REF!</definedName>
    <definedName name="BExMQGXSLPT4A6N47LE6FBVHWBOF" localSheetId="2" hidden="1">#REF!</definedName>
    <definedName name="BExMQGXSLPT4A6N47LE6FBVHWBOF" localSheetId="5" hidden="1">#REF!</definedName>
    <definedName name="BExMQGXSLPT4A6N47LE6FBVHWBOF" hidden="1">#REF!</definedName>
    <definedName name="BExMQSBR7PL4KLB1Q4961QO45Y4G" localSheetId="0" hidden="1">#REF!</definedName>
    <definedName name="BExMQSBR7PL4KLB1Q4961QO45Y4G" localSheetId="2" hidden="1">#REF!</definedName>
    <definedName name="BExMQSBR7PL4KLB1Q4961QO45Y4G" localSheetId="5" hidden="1">#REF!</definedName>
    <definedName name="BExMQSBR7PL4KLB1Q4961QO45Y4G" hidden="1">#REF!</definedName>
    <definedName name="BExMR1MA4I1X77714ZEPUVC8W398" localSheetId="0" hidden="1">#REF!</definedName>
    <definedName name="BExMR1MA4I1X77714ZEPUVC8W398" localSheetId="2" hidden="1">#REF!</definedName>
    <definedName name="BExMR1MA4I1X77714ZEPUVC8W398" localSheetId="5" hidden="1">#REF!</definedName>
    <definedName name="BExMR1MA4I1X77714ZEPUVC8W398" hidden="1">#REF!</definedName>
    <definedName name="BExMR8YQHA7N77HGHY4Y6R30I3XT" localSheetId="0" hidden="1">#REF!</definedName>
    <definedName name="BExMR8YQHA7N77HGHY4Y6R30I3XT" localSheetId="2" hidden="1">#REF!</definedName>
    <definedName name="BExMR8YQHA7N77HGHY4Y6R30I3XT" localSheetId="5" hidden="1">#REF!</definedName>
    <definedName name="BExMR8YQHA7N77HGHY4Y6R30I3XT" hidden="1">#REF!</definedName>
    <definedName name="BExMRENOIARWRYOIVPDIEBVNRDO7" localSheetId="0" hidden="1">#REF!</definedName>
    <definedName name="BExMRENOIARWRYOIVPDIEBVNRDO7" localSheetId="2" hidden="1">#REF!</definedName>
    <definedName name="BExMRENOIARWRYOIVPDIEBVNRDO7" localSheetId="5" hidden="1">#REF!</definedName>
    <definedName name="BExMRENOIARWRYOIVPDIEBVNRDO7" hidden="1">#REF!</definedName>
    <definedName name="BExMRQHUEHGF2FS4LCB0THFELGDI" localSheetId="0" hidden="1">#REF!</definedName>
    <definedName name="BExMRQHUEHGF2FS4LCB0THFELGDI" localSheetId="2" hidden="1">#REF!</definedName>
    <definedName name="BExMRQHUEHGF2FS4LCB0THFELGDI" localSheetId="5" hidden="1">#REF!</definedName>
    <definedName name="BExMRQHUEHGF2FS4LCB0THFELGDI" hidden="1">#REF!</definedName>
    <definedName name="BExMRRJNUMGRSDD5GGKKGEIZ6FTS" localSheetId="0" hidden="1">#REF!</definedName>
    <definedName name="BExMRRJNUMGRSDD5GGKKGEIZ6FTS" localSheetId="2" hidden="1">#REF!</definedName>
    <definedName name="BExMRRJNUMGRSDD5GGKKGEIZ6FTS" localSheetId="5" hidden="1">#REF!</definedName>
    <definedName name="BExMRRJNUMGRSDD5GGKKGEIZ6FTS" hidden="1">#REF!</definedName>
    <definedName name="BExMRU3ACIU0RD2BNWO55LH5U2BR" localSheetId="0" hidden="1">#REF!</definedName>
    <definedName name="BExMRU3ACIU0RD2BNWO55LH5U2BR" localSheetId="2" hidden="1">#REF!</definedName>
    <definedName name="BExMRU3ACIU0RD2BNWO55LH5U2BR" localSheetId="5" hidden="1">#REF!</definedName>
    <definedName name="BExMRU3ACIU0RD2BNWO55LH5U2BR" hidden="1">#REF!</definedName>
    <definedName name="BExMS86DS3IHF2GL3USMAG2JZHWC" localSheetId="0" hidden="1">#REF!</definedName>
    <definedName name="BExMS86DS3IHF2GL3USMAG2JZHWC" localSheetId="2" hidden="1">#REF!</definedName>
    <definedName name="BExMS86DS3IHF2GL3USMAG2JZHWC" localSheetId="5" hidden="1">#REF!</definedName>
    <definedName name="BExMS86DS3IHF2GL3USMAG2JZHWC" hidden="1">#REF!</definedName>
    <definedName name="BExMSCO8TZ680ZEYN2WP0KB738IZ" localSheetId="0" hidden="1">#REF!</definedName>
    <definedName name="BExMSCO8TZ680ZEYN2WP0KB738IZ" localSheetId="2" hidden="1">#REF!</definedName>
    <definedName name="BExMSCO8TZ680ZEYN2WP0KB738IZ" localSheetId="5" hidden="1">#REF!</definedName>
    <definedName name="BExMSCO8TZ680ZEYN2WP0KB738IZ" hidden="1">#REF!</definedName>
    <definedName name="BExMSQRCC40AP8BDUPL2I2DNC210" localSheetId="0" hidden="1">#REF!</definedName>
    <definedName name="BExMSQRCC40AP8BDUPL2I2DNC210" localSheetId="2" hidden="1">#REF!</definedName>
    <definedName name="BExMSQRCC40AP8BDUPL2I2DNC210" localSheetId="5" hidden="1">#REF!</definedName>
    <definedName name="BExMSQRCC40AP8BDUPL2I2DNC210" hidden="1">#REF!</definedName>
    <definedName name="BExO4J9LR712G00TVA82VNTG8O7H" localSheetId="0" hidden="1">#REF!</definedName>
    <definedName name="BExO4J9LR712G00TVA82VNTG8O7H" localSheetId="2" hidden="1">#REF!</definedName>
    <definedName name="BExO4J9LR712G00TVA82VNTG8O7H" localSheetId="5" hidden="1">#REF!</definedName>
    <definedName name="BExO4J9LR712G00TVA82VNTG8O7H" hidden="1">#REF!</definedName>
    <definedName name="BExO4WGD4T7PXNGQYFD65V3BP906" localSheetId="0" hidden="1">'[21]10.08.5 - 2008 Capital - TDBU'!#REF!</definedName>
    <definedName name="BExO4WGD4T7PXNGQYFD65V3BP906" localSheetId="2" hidden="1">'[21]10.08.5 - 2008 Capital - TDBU'!#REF!</definedName>
    <definedName name="BExO4WGD4T7PXNGQYFD65V3BP906" localSheetId="5" hidden="1">'[21]10.08.5 - 2008 Capital - TDBU'!#REF!</definedName>
    <definedName name="BExO4WGD4T7PXNGQYFD65V3BP906" hidden="1">'[21]10.08.5 - 2008 Capital - TDBU'!#REF!</definedName>
    <definedName name="BExO55G2KVZ7MIJ30N827CLH0I2A" localSheetId="0" hidden="1">#REF!</definedName>
    <definedName name="BExO55G2KVZ7MIJ30N827CLH0I2A" localSheetId="2" hidden="1">#REF!</definedName>
    <definedName name="BExO55G2KVZ7MIJ30N827CLH0I2A" localSheetId="5" hidden="1">#REF!</definedName>
    <definedName name="BExO55G2KVZ7MIJ30N827CLH0I2A" hidden="1">#REF!</definedName>
    <definedName name="BExO5A8PZD9EUHC5CMPU6N3SQ15L" localSheetId="0" hidden="1">#REF!</definedName>
    <definedName name="BExO5A8PZD9EUHC5CMPU6N3SQ15L" localSheetId="2" hidden="1">#REF!</definedName>
    <definedName name="BExO5A8PZD9EUHC5CMPU6N3SQ15L" localSheetId="5" hidden="1">#REF!</definedName>
    <definedName name="BExO5A8PZD9EUHC5CMPU6N3SQ15L" hidden="1">#REF!</definedName>
    <definedName name="BExO5XMAHL7CY3X0B1OPKZ28DCJ5" localSheetId="0" hidden="1">#REF!</definedName>
    <definedName name="BExO5XMAHL7CY3X0B1OPKZ28DCJ5" localSheetId="2" hidden="1">#REF!</definedName>
    <definedName name="BExO5XMAHL7CY3X0B1OPKZ28DCJ5" localSheetId="5" hidden="1">#REF!</definedName>
    <definedName name="BExO5XMAHL7CY3X0B1OPKZ28DCJ5" hidden="1">#REF!</definedName>
    <definedName name="BExO64NREBN75DKW0OMYAUWYVY5S" localSheetId="0" hidden="1">#REF!</definedName>
    <definedName name="BExO64NREBN75DKW0OMYAUWYVY5S" localSheetId="2" hidden="1">#REF!</definedName>
    <definedName name="BExO64NREBN75DKW0OMYAUWYVY5S" localSheetId="5" hidden="1">#REF!</definedName>
    <definedName name="BExO64NREBN75DKW0OMYAUWYVY5S" hidden="1">#REF!</definedName>
    <definedName name="BExO66LZJKY4PTQVREELI6POS4AY" localSheetId="0" hidden="1">#REF!</definedName>
    <definedName name="BExO66LZJKY4PTQVREELI6POS4AY" localSheetId="2" hidden="1">#REF!</definedName>
    <definedName name="BExO66LZJKY4PTQVREELI6POS4AY" localSheetId="5" hidden="1">#REF!</definedName>
    <definedName name="BExO66LZJKY4PTQVREELI6POS4AY" hidden="1">#REF!</definedName>
    <definedName name="BExO6LLHCYTF7CIVHKAO0NMET14Q" localSheetId="0" hidden="1">#REF!</definedName>
    <definedName name="BExO6LLHCYTF7CIVHKAO0NMET14Q" localSheetId="2" hidden="1">#REF!</definedName>
    <definedName name="BExO6LLHCYTF7CIVHKAO0NMET14Q" localSheetId="5" hidden="1">#REF!</definedName>
    <definedName name="BExO6LLHCYTF7CIVHKAO0NMET14Q" hidden="1">#REF!</definedName>
    <definedName name="BExO6QE36OX39618EFGY819YKS0N" localSheetId="0" hidden="1">#REF!</definedName>
    <definedName name="BExO6QE36OX39618EFGY819YKS0N" localSheetId="2" hidden="1">#REF!</definedName>
    <definedName name="BExO6QE36OX39618EFGY819YKS0N" localSheetId="5" hidden="1">#REF!</definedName>
    <definedName name="BExO6QE36OX39618EFGY819YKS0N" hidden="1">#REF!</definedName>
    <definedName name="BExO6Y6LB0P6L4JTH4J6TCB4OHW8" localSheetId="0" hidden="1">#REF!</definedName>
    <definedName name="BExO6Y6LB0P6L4JTH4J6TCB4OHW8" localSheetId="2" hidden="1">#REF!</definedName>
    <definedName name="BExO6Y6LB0P6L4JTH4J6TCB4OHW8" localSheetId="5" hidden="1">#REF!</definedName>
    <definedName name="BExO6Y6LB0P6L4JTH4J6TCB4OHW8" hidden="1">#REF!</definedName>
    <definedName name="BExO7OUQS3XTUQ2LDKGQ8AAQ3OJJ" localSheetId="0" hidden="1">#REF!</definedName>
    <definedName name="BExO7OUQS3XTUQ2LDKGQ8AAQ3OJJ" localSheetId="2" hidden="1">#REF!</definedName>
    <definedName name="BExO7OUQS3XTUQ2LDKGQ8AAQ3OJJ" localSheetId="5" hidden="1">#REF!</definedName>
    <definedName name="BExO7OUQS3XTUQ2LDKGQ8AAQ3OJJ" hidden="1">#REF!</definedName>
    <definedName name="BExO7RUSODZC2NQZMT2AFSMV2ONF" localSheetId="0" hidden="1">#REF!</definedName>
    <definedName name="BExO7RUSODZC2NQZMT2AFSMV2ONF" localSheetId="2" hidden="1">#REF!</definedName>
    <definedName name="BExO7RUSODZC2NQZMT2AFSMV2ONF" localSheetId="5" hidden="1">#REF!</definedName>
    <definedName name="BExO7RUSODZC2NQZMT2AFSMV2ONF" hidden="1">#REF!</definedName>
    <definedName name="BExO7VLLWHHV7J25Z3RPF2PK6D8H" localSheetId="0" hidden="1">#REF!</definedName>
    <definedName name="BExO7VLLWHHV7J25Z3RPF2PK6D8H" localSheetId="2" hidden="1">#REF!</definedName>
    <definedName name="BExO7VLLWHHV7J25Z3RPF2PK6D8H" localSheetId="5" hidden="1">#REF!</definedName>
    <definedName name="BExO7VLLWHHV7J25Z3RPF2PK6D8H" hidden="1">#REF!</definedName>
    <definedName name="BExO7WNA0JRE553ALPEZODW1ICID" localSheetId="0" hidden="1">#REF!</definedName>
    <definedName name="BExO7WNA0JRE553ALPEZODW1ICID" localSheetId="2" hidden="1">#REF!</definedName>
    <definedName name="BExO7WNA0JRE553ALPEZODW1ICID" localSheetId="5" hidden="1">#REF!</definedName>
    <definedName name="BExO7WNA0JRE553ALPEZODW1ICID" hidden="1">#REF!</definedName>
    <definedName name="BExO85HMYXZJ7SONWBKKIAXMCI3C" localSheetId="0" hidden="1">#REF!</definedName>
    <definedName name="BExO85HMYXZJ7SONWBKKIAXMCI3C" localSheetId="2" hidden="1">#REF!</definedName>
    <definedName name="BExO85HMYXZJ7SONWBKKIAXMCI3C" localSheetId="5" hidden="1">#REF!</definedName>
    <definedName name="BExO85HMYXZJ7SONWBKKIAXMCI3C" hidden="1">#REF!</definedName>
    <definedName name="BExO863922O4PBGQMUNEQKGN3K96" localSheetId="0" hidden="1">#REF!</definedName>
    <definedName name="BExO863922O4PBGQMUNEQKGN3K96" localSheetId="2" hidden="1">#REF!</definedName>
    <definedName name="BExO863922O4PBGQMUNEQKGN3K96" localSheetId="5" hidden="1">#REF!</definedName>
    <definedName name="BExO863922O4PBGQMUNEQKGN3K96" hidden="1">#REF!</definedName>
    <definedName name="BExO89ZIOXN0HOKHY24F7HDZ87UT" localSheetId="0" hidden="1">#REF!</definedName>
    <definedName name="BExO89ZIOXN0HOKHY24F7HDZ87UT" localSheetId="2" hidden="1">#REF!</definedName>
    <definedName name="BExO89ZIOXN0HOKHY24F7HDZ87UT" localSheetId="5" hidden="1">#REF!</definedName>
    <definedName name="BExO89ZIOXN0HOKHY24F7HDZ87UT" hidden="1">#REF!</definedName>
    <definedName name="BExO8BXK76C9VFPKRARWMK6YTJ6O" localSheetId="0" hidden="1">#REF!</definedName>
    <definedName name="BExO8BXK76C9VFPKRARWMK6YTJ6O" localSheetId="2" hidden="1">#REF!</definedName>
    <definedName name="BExO8BXK76C9VFPKRARWMK6YTJ6O" localSheetId="5" hidden="1">#REF!</definedName>
    <definedName name="BExO8BXK76C9VFPKRARWMK6YTJ6O" hidden="1">#REF!</definedName>
    <definedName name="BExO8CDTBCABLEUD6PE2UM2EZ6C4" localSheetId="0" hidden="1">#REF!</definedName>
    <definedName name="BExO8CDTBCABLEUD6PE2UM2EZ6C4" localSheetId="2" hidden="1">#REF!</definedName>
    <definedName name="BExO8CDTBCABLEUD6PE2UM2EZ6C4" localSheetId="5" hidden="1">#REF!</definedName>
    <definedName name="BExO8CDTBCABLEUD6PE2UM2EZ6C4" hidden="1">#REF!</definedName>
    <definedName name="BExO8I85NBW303RBA7RZM8Q42KKU" localSheetId="0" hidden="1">#REF!</definedName>
    <definedName name="BExO8I85NBW303RBA7RZM8Q42KKU" localSheetId="2" hidden="1">#REF!</definedName>
    <definedName name="BExO8I85NBW303RBA7RZM8Q42KKU" localSheetId="5" hidden="1">#REF!</definedName>
    <definedName name="BExO8I85NBW303RBA7RZM8Q42KKU" hidden="1">#REF!</definedName>
    <definedName name="BExO8IZ05ZG0XVOL3W41KBQE176A" localSheetId="0" hidden="1">#REF!</definedName>
    <definedName name="BExO8IZ05ZG0XVOL3W41KBQE176A" localSheetId="2" hidden="1">#REF!</definedName>
    <definedName name="BExO8IZ05ZG0XVOL3W41KBQE176A" localSheetId="5" hidden="1">#REF!</definedName>
    <definedName name="BExO8IZ05ZG0XVOL3W41KBQE176A" hidden="1">#REF!</definedName>
    <definedName name="BExO8SK9JB6X989C2E50VDFI9589" localSheetId="0" hidden="1">#REF!</definedName>
    <definedName name="BExO8SK9JB6X989C2E50VDFI9589" localSheetId="2" hidden="1">#REF!</definedName>
    <definedName name="BExO8SK9JB6X989C2E50VDFI9589" localSheetId="5" hidden="1">#REF!</definedName>
    <definedName name="BExO8SK9JB6X989C2E50VDFI9589" hidden="1">#REF!</definedName>
    <definedName name="BExO8SPR4QWYLQRJDDPI2HTYU64C" localSheetId="0" hidden="1">#REF!</definedName>
    <definedName name="BExO8SPR4QWYLQRJDDPI2HTYU64C" localSheetId="2" hidden="1">#REF!</definedName>
    <definedName name="BExO8SPR4QWYLQRJDDPI2HTYU64C" localSheetId="5" hidden="1">#REF!</definedName>
    <definedName name="BExO8SPR4QWYLQRJDDPI2HTYU64C" hidden="1">#REF!</definedName>
    <definedName name="BExO8UTAGQWDBQZEEF4HUNMLQCVU" localSheetId="0" hidden="1">#REF!</definedName>
    <definedName name="BExO8UTAGQWDBQZEEF4HUNMLQCVU" localSheetId="2" hidden="1">#REF!</definedName>
    <definedName name="BExO8UTAGQWDBQZEEF4HUNMLQCVU" localSheetId="5" hidden="1">#REF!</definedName>
    <definedName name="BExO8UTAGQWDBQZEEF4HUNMLQCVU" hidden="1">#REF!</definedName>
    <definedName name="BExO8ZWPPH977G7OJO9G8JR25ZG1" localSheetId="0" hidden="1">#REF!</definedName>
    <definedName name="BExO8ZWPPH977G7OJO9G8JR25ZG1" localSheetId="2" hidden="1">#REF!</definedName>
    <definedName name="BExO8ZWPPH977G7OJO9G8JR25ZG1" localSheetId="5" hidden="1">#REF!</definedName>
    <definedName name="BExO8ZWPPH977G7OJO9G8JR25ZG1" hidden="1">#REF!</definedName>
    <definedName name="BExO937E20IHMGQOZMECL3VZC7OX" localSheetId="0" hidden="1">#REF!</definedName>
    <definedName name="BExO937E20IHMGQOZMECL3VZC7OX" localSheetId="2" hidden="1">#REF!</definedName>
    <definedName name="BExO937E20IHMGQOZMECL3VZC7OX" localSheetId="5" hidden="1">#REF!</definedName>
    <definedName name="BExO937E20IHMGQOZMECL3VZC7OX" hidden="1">#REF!</definedName>
    <definedName name="BExO94UTJKQQ7TJTTJRTSR70YVJC" localSheetId="0" hidden="1">#REF!</definedName>
    <definedName name="BExO94UTJKQQ7TJTTJRTSR70YVJC" localSheetId="2" hidden="1">#REF!</definedName>
    <definedName name="BExO94UTJKQQ7TJTTJRTSR70YVJC" localSheetId="5" hidden="1">#REF!</definedName>
    <definedName name="BExO94UTJKQQ7TJTTJRTSR70YVJC" hidden="1">#REF!</definedName>
    <definedName name="BExO9AZXF5CN7MTM11IM5SV2RXHY" localSheetId="0" hidden="1">#REF!</definedName>
    <definedName name="BExO9AZXF5CN7MTM11IM5SV2RXHY" localSheetId="2" hidden="1">#REF!</definedName>
    <definedName name="BExO9AZXF5CN7MTM11IM5SV2RXHY" localSheetId="5" hidden="1">#REF!</definedName>
    <definedName name="BExO9AZXF5CN7MTM11IM5SV2RXHY" hidden="1">#REF!</definedName>
    <definedName name="BExO9J3A438976RXIUX5U9SU5T55" localSheetId="0" hidden="1">#REF!</definedName>
    <definedName name="BExO9J3A438976RXIUX5U9SU5T55" localSheetId="2" hidden="1">#REF!</definedName>
    <definedName name="BExO9J3A438976RXIUX5U9SU5T55" localSheetId="5" hidden="1">#REF!</definedName>
    <definedName name="BExO9J3A438976RXIUX5U9SU5T55" hidden="1">#REF!</definedName>
    <definedName name="BExO9RS5RXFJ1911HL3CCK6M74EP" localSheetId="0" hidden="1">#REF!</definedName>
    <definedName name="BExO9RS5RXFJ1911HL3CCK6M74EP" localSheetId="2" hidden="1">#REF!</definedName>
    <definedName name="BExO9RS5RXFJ1911HL3CCK6M74EP" localSheetId="5" hidden="1">#REF!</definedName>
    <definedName name="BExO9RS5RXFJ1911HL3CCK6M74EP" hidden="1">#REF!</definedName>
    <definedName name="BExO9SDRI1M6KMHXSG3AE5L0F2U3" localSheetId="0" hidden="1">#REF!</definedName>
    <definedName name="BExO9SDRI1M6KMHXSG3AE5L0F2U3" localSheetId="2" hidden="1">#REF!</definedName>
    <definedName name="BExO9SDRI1M6KMHXSG3AE5L0F2U3" localSheetId="5" hidden="1">#REF!</definedName>
    <definedName name="BExO9SDRI1M6KMHXSG3AE5L0F2U3" hidden="1">#REF!</definedName>
    <definedName name="BExO9V2U2YXAY904GYYGU6TD8Y7M" localSheetId="0" hidden="1">#REF!</definedName>
    <definedName name="BExO9V2U2YXAY904GYYGU6TD8Y7M" localSheetId="2" hidden="1">#REF!</definedName>
    <definedName name="BExO9V2U2YXAY904GYYGU6TD8Y7M" localSheetId="5" hidden="1">#REF!</definedName>
    <definedName name="BExO9V2U2YXAY904GYYGU6TD8Y7M" hidden="1">#REF!</definedName>
    <definedName name="BExOAQ3GKCT7YZW1EMVU3EILSZL2" localSheetId="0" hidden="1">#REF!</definedName>
    <definedName name="BExOAQ3GKCT7YZW1EMVU3EILSZL2" localSheetId="2" hidden="1">#REF!</definedName>
    <definedName name="BExOAQ3GKCT7YZW1EMVU3EILSZL2" localSheetId="5" hidden="1">#REF!</definedName>
    <definedName name="BExOAQ3GKCT7YZW1EMVU3EILSZL2" hidden="1">#REF!</definedName>
    <definedName name="BExOAULC4L2CQJSFPGMEJUUTI5B1" localSheetId="0" hidden="1">#REF!</definedName>
    <definedName name="BExOAULC4L2CQJSFPGMEJUUTI5B1" localSheetId="2" hidden="1">#REF!</definedName>
    <definedName name="BExOAULC4L2CQJSFPGMEJUUTI5B1" localSheetId="5" hidden="1">#REF!</definedName>
    <definedName name="BExOAULC4L2CQJSFPGMEJUUTI5B1" hidden="1">#REF!</definedName>
    <definedName name="BExOAZU2Y521ZUPN4R2HWBIUQKKR" localSheetId="0" hidden="1">#REF!</definedName>
    <definedName name="BExOAZU2Y521ZUPN4R2HWBIUQKKR" localSheetId="2" hidden="1">#REF!</definedName>
    <definedName name="BExOAZU2Y521ZUPN4R2HWBIUQKKR" localSheetId="5" hidden="1">#REF!</definedName>
    <definedName name="BExOAZU2Y521ZUPN4R2HWBIUQKKR" hidden="1">#REF!</definedName>
    <definedName name="BExOB9KT2THGV4SPLDVFTFXS4B14" localSheetId="0" hidden="1">#REF!</definedName>
    <definedName name="BExOB9KT2THGV4SPLDVFTFXS4B14" localSheetId="2" hidden="1">#REF!</definedName>
    <definedName name="BExOB9KT2THGV4SPLDVFTFXS4B14" localSheetId="5" hidden="1">#REF!</definedName>
    <definedName name="BExOB9KT2THGV4SPLDVFTFXS4B14" hidden="1">#REF!</definedName>
    <definedName name="BExOBEZ0IE2WBEYY3D3CMRI72N1K" localSheetId="0" hidden="1">#REF!</definedName>
    <definedName name="BExOBEZ0IE2WBEYY3D3CMRI72N1K" localSheetId="2" hidden="1">#REF!</definedName>
    <definedName name="BExOBEZ0IE2WBEYY3D3CMRI72N1K" localSheetId="5" hidden="1">#REF!</definedName>
    <definedName name="BExOBEZ0IE2WBEYY3D3CMRI72N1K" hidden="1">#REF!</definedName>
    <definedName name="BExOBIPU8760ITY0C8N27XZ3KWEF" localSheetId="0" hidden="1">#REF!</definedName>
    <definedName name="BExOBIPU8760ITY0C8N27XZ3KWEF" localSheetId="2" hidden="1">#REF!</definedName>
    <definedName name="BExOBIPU8760ITY0C8N27XZ3KWEF" localSheetId="5" hidden="1">#REF!</definedName>
    <definedName name="BExOBIPU8760ITY0C8N27XZ3KWEF" hidden="1">#REF!</definedName>
    <definedName name="BExOBM0I5L0MZ1G4H9MGMD87SBMZ" localSheetId="0" hidden="1">#REF!</definedName>
    <definedName name="BExOBM0I5L0MZ1G4H9MGMD87SBMZ" localSheetId="2" hidden="1">#REF!</definedName>
    <definedName name="BExOBM0I5L0MZ1G4H9MGMD87SBMZ" localSheetId="5" hidden="1">#REF!</definedName>
    <definedName name="BExOBM0I5L0MZ1G4H9MGMD87SBMZ" hidden="1">#REF!</definedName>
    <definedName name="BExOBOUXMP88KJY2BX2JLUJH5N0K" localSheetId="0" hidden="1">#REF!</definedName>
    <definedName name="BExOBOUXMP88KJY2BX2JLUJH5N0K" localSheetId="2" hidden="1">#REF!</definedName>
    <definedName name="BExOBOUXMP88KJY2BX2JLUJH5N0K" localSheetId="5" hidden="1">#REF!</definedName>
    <definedName name="BExOBOUXMP88KJY2BX2JLUJH5N0K" hidden="1">#REF!</definedName>
    <definedName name="BExOBP0FKQ4SVR59FB48UNLKCOR6" localSheetId="0" hidden="1">#REF!</definedName>
    <definedName name="BExOBP0FKQ4SVR59FB48UNLKCOR6" localSheetId="2" hidden="1">#REF!</definedName>
    <definedName name="BExOBP0FKQ4SVR59FB48UNLKCOR6" localSheetId="5" hidden="1">#REF!</definedName>
    <definedName name="BExOBP0FKQ4SVR59FB48UNLKCOR6" hidden="1">#REF!</definedName>
    <definedName name="BExOBXURJP8XL4VX0LAH1M4VR4VL" localSheetId="0" hidden="1">#REF!</definedName>
    <definedName name="BExOBXURJP8XL4VX0LAH1M4VR4VL" localSheetId="2" hidden="1">#REF!</definedName>
    <definedName name="BExOBXURJP8XL4VX0LAH1M4VR4VL" localSheetId="5" hidden="1">#REF!</definedName>
    <definedName name="BExOBXURJP8XL4VX0LAH1M4VR4VL" hidden="1">#REF!</definedName>
    <definedName name="BExOBYAVUCQ0IGM0Y6A75QHP0Q1A" localSheetId="0" hidden="1">#REF!</definedName>
    <definedName name="BExOBYAVUCQ0IGM0Y6A75QHP0Q1A" localSheetId="2" hidden="1">#REF!</definedName>
    <definedName name="BExOBYAVUCQ0IGM0Y6A75QHP0Q1A" localSheetId="5" hidden="1">#REF!</definedName>
    <definedName name="BExOBYAVUCQ0IGM0Y6A75QHP0Q1A" hidden="1">#REF!</definedName>
    <definedName name="BExOC3UEHB1CZNINSQHZANWJYKR8" localSheetId="0" hidden="1">#REF!</definedName>
    <definedName name="BExOC3UEHB1CZNINSQHZANWJYKR8" localSheetId="2" hidden="1">#REF!</definedName>
    <definedName name="BExOC3UEHB1CZNINSQHZANWJYKR8" localSheetId="5" hidden="1">#REF!</definedName>
    <definedName name="BExOC3UEHB1CZNINSQHZANWJYKR8" hidden="1">#REF!</definedName>
    <definedName name="BExOCBSF3XGO9YJ23LX2H78VOUR7" localSheetId="0" hidden="1">#REF!</definedName>
    <definedName name="BExOCBSF3XGO9YJ23LX2H78VOUR7" localSheetId="2" hidden="1">#REF!</definedName>
    <definedName name="BExOCBSF3XGO9YJ23LX2H78VOUR7" localSheetId="5" hidden="1">#REF!</definedName>
    <definedName name="BExOCBSF3XGO9YJ23LX2H78VOUR7" hidden="1">#REF!</definedName>
    <definedName name="BExOCHBYK42SX24MJ239H6G9OJ8E" localSheetId="0" hidden="1">#REF!</definedName>
    <definedName name="BExOCHBYK42SX24MJ239H6G9OJ8E" localSheetId="2" hidden="1">#REF!</definedName>
    <definedName name="BExOCHBYK42SX24MJ239H6G9OJ8E" localSheetId="5" hidden="1">#REF!</definedName>
    <definedName name="BExOCHBYK42SX24MJ239H6G9OJ8E" hidden="1">#REF!</definedName>
    <definedName name="BExOCKXFMOW6WPFEVX1I7R7FNDSS" localSheetId="0" hidden="1">#REF!</definedName>
    <definedName name="BExOCKXFMOW6WPFEVX1I7R7FNDSS" localSheetId="2" hidden="1">#REF!</definedName>
    <definedName name="BExOCKXFMOW6WPFEVX1I7R7FNDSS" localSheetId="5" hidden="1">#REF!</definedName>
    <definedName name="BExOCKXFMOW6WPFEVX1I7R7FNDSS" hidden="1">#REF!</definedName>
    <definedName name="BExOCYEXOB95DH5NOB0M5NOYX398" localSheetId="0" hidden="1">#REF!</definedName>
    <definedName name="BExOCYEXOB95DH5NOB0M5NOYX398" localSheetId="2" hidden="1">#REF!</definedName>
    <definedName name="BExOCYEXOB95DH5NOB0M5NOYX398" localSheetId="5" hidden="1">#REF!</definedName>
    <definedName name="BExOCYEXOB95DH5NOB0M5NOYX398" hidden="1">#REF!</definedName>
    <definedName name="BExOD4ERMDMFD8X1016N4EXOUR0S" localSheetId="0" hidden="1">#REF!</definedName>
    <definedName name="BExOD4ERMDMFD8X1016N4EXOUR0S" localSheetId="2" hidden="1">#REF!</definedName>
    <definedName name="BExOD4ERMDMFD8X1016N4EXOUR0S" localSheetId="5" hidden="1">#REF!</definedName>
    <definedName name="BExOD4ERMDMFD8X1016N4EXOUR0S" hidden="1">#REF!</definedName>
    <definedName name="BExOD55RS7BQUHRQ6H3USVGKR0P7" localSheetId="0" hidden="1">#REF!</definedName>
    <definedName name="BExOD55RS7BQUHRQ6H3USVGKR0P7" localSheetId="2" hidden="1">#REF!</definedName>
    <definedName name="BExOD55RS7BQUHRQ6H3USVGKR0P7" localSheetId="5" hidden="1">#REF!</definedName>
    <definedName name="BExOD55RS7BQUHRQ6H3USVGKR0P7" hidden="1">#REF!</definedName>
    <definedName name="BExOD7UQ6G3P86ZLZV0GY79H7VLL" localSheetId="0" hidden="1">#REF!</definedName>
    <definedName name="BExOD7UQ6G3P86ZLZV0GY79H7VLL" localSheetId="2" hidden="1">#REF!</definedName>
    <definedName name="BExOD7UQ6G3P86ZLZV0GY79H7VLL" localSheetId="5" hidden="1">#REF!</definedName>
    <definedName name="BExOD7UQ6G3P86ZLZV0GY79H7VLL" hidden="1">#REF!</definedName>
    <definedName name="BExODEWDDEABM4ZY3XREJIBZ8IVP" localSheetId="0" hidden="1">#REF!</definedName>
    <definedName name="BExODEWDDEABM4ZY3XREJIBZ8IVP" localSheetId="2" hidden="1">#REF!</definedName>
    <definedName name="BExODEWDDEABM4ZY3XREJIBZ8IVP" localSheetId="5" hidden="1">#REF!</definedName>
    <definedName name="BExODEWDDEABM4ZY3XREJIBZ8IVP" hidden="1">#REF!</definedName>
    <definedName name="BExODNLAA1L7WQ9ZQX6A1ZOXK9VR" localSheetId="0" hidden="1">#REF!</definedName>
    <definedName name="BExODNLAA1L7WQ9ZQX6A1ZOXK9VR" localSheetId="2" hidden="1">#REF!</definedName>
    <definedName name="BExODNLAA1L7WQ9ZQX6A1ZOXK9VR" localSheetId="5" hidden="1">#REF!</definedName>
    <definedName name="BExODNLAA1L7WQ9ZQX6A1ZOXK9VR" hidden="1">#REF!</definedName>
    <definedName name="BExODZFEIWV26E8RFU7XQYX1J458" localSheetId="0" hidden="1">#REF!</definedName>
    <definedName name="BExODZFEIWV26E8RFU7XQYX1J458" localSheetId="2" hidden="1">#REF!</definedName>
    <definedName name="BExODZFEIWV26E8RFU7XQYX1J458" localSheetId="5" hidden="1">#REF!</definedName>
    <definedName name="BExODZFEIWV26E8RFU7XQYX1J458" hidden="1">#REF!</definedName>
    <definedName name="BExOEBKG55EROA2VL360A06LKASE" localSheetId="0" hidden="1">#REF!</definedName>
    <definedName name="BExOEBKG55EROA2VL360A06LKASE" localSheetId="2" hidden="1">#REF!</definedName>
    <definedName name="BExOEBKG55EROA2VL360A06LKASE" localSheetId="5" hidden="1">#REF!</definedName>
    <definedName name="BExOEBKG55EROA2VL360A06LKASE" hidden="1">#REF!</definedName>
    <definedName name="BExOED2F7B5GEHKVIWGRV2BCDE2Y" localSheetId="0" hidden="1">#REF!</definedName>
    <definedName name="BExOED2F7B5GEHKVIWGRV2BCDE2Y" localSheetId="2" hidden="1">#REF!</definedName>
    <definedName name="BExOED2F7B5GEHKVIWGRV2BCDE2Y" localSheetId="5" hidden="1">#REF!</definedName>
    <definedName name="BExOED2F7B5GEHKVIWGRV2BCDE2Y" hidden="1">#REF!</definedName>
    <definedName name="BExOERG5LWXYYEN1DY1H2FWRJS9T" localSheetId="0" hidden="1">#REF!</definedName>
    <definedName name="BExOERG5LWXYYEN1DY1H2FWRJS9T" localSheetId="2" hidden="1">#REF!</definedName>
    <definedName name="BExOERG5LWXYYEN1DY1H2FWRJS9T" localSheetId="5" hidden="1">#REF!</definedName>
    <definedName name="BExOERG5LWXYYEN1DY1H2FWRJS9T" hidden="1">#REF!</definedName>
    <definedName name="BExOEV1S6JJVO5PP4BZ20SNGZR7D" localSheetId="0" hidden="1">#REF!</definedName>
    <definedName name="BExOEV1S6JJVO5PP4BZ20SNGZR7D" localSheetId="2" hidden="1">#REF!</definedName>
    <definedName name="BExOEV1S6JJVO5PP4BZ20SNGZR7D" localSheetId="5" hidden="1">#REF!</definedName>
    <definedName name="BExOEV1S6JJVO5PP4BZ20SNGZR7D" hidden="1">#REF!</definedName>
    <definedName name="BExOF2U4Y5JYM0GUBGC0U2UH931Y" localSheetId="0" hidden="1">#REF!</definedName>
    <definedName name="BExOF2U4Y5JYM0GUBGC0U2UH931Y" localSheetId="2" hidden="1">#REF!</definedName>
    <definedName name="BExOF2U4Y5JYM0GUBGC0U2UH931Y" localSheetId="5" hidden="1">#REF!</definedName>
    <definedName name="BExOF2U4Y5JYM0GUBGC0U2UH931Y" hidden="1">#REF!</definedName>
    <definedName name="BExOF6VWODFNH2HUFTQI5L0UHNQ9" localSheetId="0" hidden="1">'[21]10.08.5 - 2008 Capital - TDBU'!#REF!</definedName>
    <definedName name="BExOF6VWODFNH2HUFTQI5L0UHNQ9" localSheetId="2" hidden="1">'[21]10.08.5 - 2008 Capital - TDBU'!#REF!</definedName>
    <definedName name="BExOF6VWODFNH2HUFTQI5L0UHNQ9" localSheetId="5" hidden="1">'[21]10.08.5 - 2008 Capital - TDBU'!#REF!</definedName>
    <definedName name="BExOF6VWODFNH2HUFTQI5L0UHNQ9" hidden="1">'[21]10.08.5 - 2008 Capital - TDBU'!#REF!</definedName>
    <definedName name="BExOFEDNCYI2TPTMQ8SJN3AW4YMF" localSheetId="0" hidden="1">#REF!</definedName>
    <definedName name="BExOFEDNCYI2TPTMQ8SJN3AW4YMF" localSheetId="2" hidden="1">#REF!</definedName>
    <definedName name="BExOFEDNCYI2TPTMQ8SJN3AW4YMF" localSheetId="5" hidden="1">#REF!</definedName>
    <definedName name="BExOFEDNCYI2TPTMQ8SJN3AW4YMF" hidden="1">#REF!</definedName>
    <definedName name="BExOFGRSPF8UTG0K1OGA8LX12P37" localSheetId="0" hidden="1">#REF!</definedName>
    <definedName name="BExOFGRSPF8UTG0K1OGA8LX12P37" localSheetId="2" hidden="1">#REF!</definedName>
    <definedName name="BExOFGRSPF8UTG0K1OGA8LX12P37" localSheetId="5" hidden="1">#REF!</definedName>
    <definedName name="BExOFGRSPF8UTG0K1OGA8LX12P37" hidden="1">#REF!</definedName>
    <definedName name="BExOFVLXVD6RVHSQO8KZOOACSV24" localSheetId="0" hidden="1">#REF!</definedName>
    <definedName name="BExOFVLXVD6RVHSQO8KZOOACSV24" localSheetId="2" hidden="1">#REF!</definedName>
    <definedName name="BExOFVLXVD6RVHSQO8KZOOACSV24" localSheetId="5" hidden="1">#REF!</definedName>
    <definedName name="BExOFVLXVD6RVHSQO8KZOOACSV24" hidden="1">#REF!</definedName>
    <definedName name="BExOG2SW3XOGP9VAPQ3THV3VWV12" localSheetId="0" hidden="1">#REF!</definedName>
    <definedName name="BExOG2SW3XOGP9VAPQ3THV3VWV12" localSheetId="2" hidden="1">#REF!</definedName>
    <definedName name="BExOG2SW3XOGP9VAPQ3THV3VWV12" localSheetId="5" hidden="1">#REF!</definedName>
    <definedName name="BExOG2SW3XOGP9VAPQ3THV3VWV12" hidden="1">#REF!</definedName>
    <definedName name="BExOG45J81K4OPA40KW5VQU54KY3" localSheetId="0" hidden="1">#REF!</definedName>
    <definedName name="BExOG45J81K4OPA40KW5VQU54KY3" localSheetId="2" hidden="1">#REF!</definedName>
    <definedName name="BExOG45J81K4OPA40KW5VQU54KY3" localSheetId="5" hidden="1">#REF!</definedName>
    <definedName name="BExOG45J81K4OPA40KW5VQU54KY3" hidden="1">#REF!</definedName>
    <definedName name="BExOGBXX51PO4FXDL42WFPKYU6Y9" localSheetId="0" hidden="1">#REF!</definedName>
    <definedName name="BExOGBXX51PO4FXDL42WFPKYU6Y9" localSheetId="2" hidden="1">#REF!</definedName>
    <definedName name="BExOGBXX51PO4FXDL42WFPKYU6Y9" localSheetId="5" hidden="1">#REF!</definedName>
    <definedName name="BExOGBXX51PO4FXDL42WFPKYU6Y9" hidden="1">#REF!</definedName>
    <definedName name="BExOGFE2SCL8HHT4DFAXKLUTJZOG" localSheetId="0" hidden="1">#REF!</definedName>
    <definedName name="BExOGFE2SCL8HHT4DFAXKLUTJZOG" localSheetId="2" hidden="1">#REF!</definedName>
    <definedName name="BExOGFE2SCL8HHT4DFAXKLUTJZOG" localSheetId="5" hidden="1">#REF!</definedName>
    <definedName name="BExOGFE2SCL8HHT4DFAXKLUTJZOG" hidden="1">#REF!</definedName>
    <definedName name="BExOGT6D0LJ3C22RDW8COECKB1J5" localSheetId="0" hidden="1">#REF!</definedName>
    <definedName name="BExOGT6D0LJ3C22RDW8COECKB1J5" localSheetId="2" hidden="1">#REF!</definedName>
    <definedName name="BExOGT6D0LJ3C22RDW8COECKB1J5" localSheetId="5" hidden="1">#REF!</definedName>
    <definedName name="BExOGT6D0LJ3C22RDW8COECKB1J5" hidden="1">#REF!</definedName>
    <definedName name="BExOGTMI1HT31M1RGWVRAVHAK7DE" localSheetId="0" hidden="1">#REF!</definedName>
    <definedName name="BExOGTMI1HT31M1RGWVRAVHAK7DE" localSheetId="2" hidden="1">#REF!</definedName>
    <definedName name="BExOGTMI1HT31M1RGWVRAVHAK7DE" localSheetId="5" hidden="1">#REF!</definedName>
    <definedName name="BExOGTMI1HT31M1RGWVRAVHAK7DE" hidden="1">#REF!</definedName>
    <definedName name="BExOGXO9JE5XSE9GC3I6O21UEKAO" localSheetId="0" hidden="1">#REF!</definedName>
    <definedName name="BExOGXO9JE5XSE9GC3I6O21UEKAO" localSheetId="2" hidden="1">#REF!</definedName>
    <definedName name="BExOGXO9JE5XSE9GC3I6O21UEKAO" localSheetId="5" hidden="1">#REF!</definedName>
    <definedName name="BExOGXO9JE5XSE9GC3I6O21UEKAO" hidden="1">#REF!</definedName>
    <definedName name="BExOH9ICZ13C1LAW8OTYTR9S7ZP3" localSheetId="0" hidden="1">#REF!</definedName>
    <definedName name="BExOH9ICZ13C1LAW8OTYTR9S7ZP3" localSheetId="2" hidden="1">#REF!</definedName>
    <definedName name="BExOH9ICZ13C1LAW8OTYTR9S7ZP3" localSheetId="5" hidden="1">#REF!</definedName>
    <definedName name="BExOH9ICZ13C1LAW8OTYTR9S7ZP3" hidden="1">#REF!</definedName>
    <definedName name="BExOHCI9MFNF9Y2P8D4LJGJ5B5CB" localSheetId="0" hidden="1">#REF!</definedName>
    <definedName name="BExOHCI9MFNF9Y2P8D4LJGJ5B5CB" localSheetId="2" hidden="1">#REF!</definedName>
    <definedName name="BExOHCI9MFNF9Y2P8D4LJGJ5B5CB" localSheetId="5" hidden="1">#REF!</definedName>
    <definedName name="BExOHCI9MFNF9Y2P8D4LJGJ5B5CB" hidden="1">#REF!</definedName>
    <definedName name="BExOHL75H3OT4WAKKPUXIVXWFVDS" localSheetId="0" hidden="1">#REF!</definedName>
    <definedName name="BExOHL75H3OT4WAKKPUXIVXWFVDS" localSheetId="2" hidden="1">#REF!</definedName>
    <definedName name="BExOHL75H3OT4WAKKPUXIVXWFVDS" localSheetId="5" hidden="1">#REF!</definedName>
    <definedName name="BExOHL75H3OT4WAKKPUXIVXWFVDS" hidden="1">#REF!</definedName>
    <definedName name="BExOHLHXXJL6363CC082M9M5VVXQ" localSheetId="0" hidden="1">#REF!</definedName>
    <definedName name="BExOHLHXXJL6363CC082M9M5VVXQ" localSheetId="2" hidden="1">#REF!</definedName>
    <definedName name="BExOHLHXXJL6363CC082M9M5VVXQ" localSheetId="5" hidden="1">#REF!</definedName>
    <definedName name="BExOHLHXXJL6363CC082M9M5VVXQ" hidden="1">#REF!</definedName>
    <definedName name="BExOHNAO5UDXSO73BK2ARHWKS90Y" localSheetId="0" hidden="1">#REF!</definedName>
    <definedName name="BExOHNAO5UDXSO73BK2ARHWKS90Y" localSheetId="2" hidden="1">#REF!</definedName>
    <definedName name="BExOHNAO5UDXSO73BK2ARHWKS90Y" localSheetId="5" hidden="1">#REF!</definedName>
    <definedName name="BExOHNAO5UDXSO73BK2ARHWKS90Y" hidden="1">#REF!</definedName>
    <definedName name="BExOHNLFZGEVXCTJ9CWMJJS7C98A" localSheetId="0" hidden="1">#REF!</definedName>
    <definedName name="BExOHNLFZGEVXCTJ9CWMJJS7C98A" localSheetId="2" hidden="1">#REF!</definedName>
    <definedName name="BExOHNLFZGEVXCTJ9CWMJJS7C98A" localSheetId="5" hidden="1">#REF!</definedName>
    <definedName name="BExOHNLFZGEVXCTJ9CWMJJS7C98A" hidden="1">#REF!</definedName>
    <definedName name="BExOHR1G1I9A9CI1HG94EWBLWNM2" localSheetId="0" hidden="1">#REF!</definedName>
    <definedName name="BExOHR1G1I9A9CI1HG94EWBLWNM2" localSheetId="2" hidden="1">#REF!</definedName>
    <definedName name="BExOHR1G1I9A9CI1HG94EWBLWNM2" localSheetId="5" hidden="1">#REF!</definedName>
    <definedName name="BExOHR1G1I9A9CI1HG94EWBLWNM2" hidden="1">#REF!</definedName>
    <definedName name="BExOHTQPP8LQ98L6PYUI6QW08YID" localSheetId="0" hidden="1">#REF!</definedName>
    <definedName name="BExOHTQPP8LQ98L6PYUI6QW08YID" localSheetId="2" hidden="1">#REF!</definedName>
    <definedName name="BExOHTQPP8LQ98L6PYUI6QW08YID" localSheetId="5" hidden="1">#REF!</definedName>
    <definedName name="BExOHTQPP8LQ98L6PYUI6QW08YID" hidden="1">#REF!</definedName>
    <definedName name="BExOHX6Q6NJI793PGX59O5EKTP4G" localSheetId="0" hidden="1">#REF!</definedName>
    <definedName name="BExOHX6Q6NJI793PGX59O5EKTP4G" localSheetId="2" hidden="1">#REF!</definedName>
    <definedName name="BExOHX6Q6NJI793PGX59O5EKTP4G" localSheetId="5" hidden="1">#REF!</definedName>
    <definedName name="BExOHX6Q6NJI793PGX59O5EKTP4G" hidden="1">#REF!</definedName>
    <definedName name="BExOI5VMTHH7Y8MQQ1N635CHYI0P" localSheetId="0" hidden="1">#REF!</definedName>
    <definedName name="BExOI5VMTHH7Y8MQQ1N635CHYI0P" localSheetId="2" hidden="1">#REF!</definedName>
    <definedName name="BExOI5VMTHH7Y8MQQ1N635CHYI0P" localSheetId="5" hidden="1">#REF!</definedName>
    <definedName name="BExOI5VMTHH7Y8MQQ1N635CHYI0P" hidden="1">#REF!</definedName>
    <definedName name="BExOIEVCP4Y6VDS23AK84MCYYHRT" localSheetId="0" hidden="1">#REF!</definedName>
    <definedName name="BExOIEVCP4Y6VDS23AK84MCYYHRT" localSheetId="2" hidden="1">#REF!</definedName>
    <definedName name="BExOIEVCP4Y6VDS23AK84MCYYHRT" localSheetId="5" hidden="1">#REF!</definedName>
    <definedName name="BExOIEVCP4Y6VDS23AK84MCYYHRT" hidden="1">#REF!</definedName>
    <definedName name="BExOIHPQIXR0NDR5WD01BZKPKEO3" localSheetId="0" hidden="1">#REF!</definedName>
    <definedName name="BExOIHPQIXR0NDR5WD01BZKPKEO3" localSheetId="2" hidden="1">#REF!</definedName>
    <definedName name="BExOIHPQIXR0NDR5WD01BZKPKEO3" localSheetId="5" hidden="1">#REF!</definedName>
    <definedName name="BExOIHPQIXR0NDR5WD01BZKPKEO3" hidden="1">#REF!</definedName>
    <definedName name="BExOIK437LIDQQW9LPBD4ZIP504X" localSheetId="0" hidden="1">#REF!</definedName>
    <definedName name="BExOIK437LIDQQW9LPBD4ZIP504X" localSheetId="2" hidden="1">#REF!</definedName>
    <definedName name="BExOIK437LIDQQW9LPBD4ZIP504X" localSheetId="5" hidden="1">#REF!</definedName>
    <definedName name="BExOIK437LIDQQW9LPBD4ZIP504X" hidden="1">#REF!</definedName>
    <definedName name="BExOIM7L0Z3LSII9P7ZTV4KJ8RMA" localSheetId="0" hidden="1">#REF!</definedName>
    <definedName name="BExOIM7L0Z3LSII9P7ZTV4KJ8RMA" localSheetId="2" hidden="1">#REF!</definedName>
    <definedName name="BExOIM7L0Z3LSII9P7ZTV4KJ8RMA" localSheetId="5" hidden="1">#REF!</definedName>
    <definedName name="BExOIM7L0Z3LSII9P7ZTV4KJ8RMA" hidden="1">#REF!</definedName>
    <definedName name="BExOIRR9MU1G575D1ZA3HFPLOPHO" localSheetId="0" hidden="1">#REF!</definedName>
    <definedName name="BExOIRR9MU1G575D1ZA3HFPLOPHO" localSheetId="2" hidden="1">#REF!</definedName>
    <definedName name="BExOIRR9MU1G575D1ZA3HFPLOPHO" localSheetId="5" hidden="1">#REF!</definedName>
    <definedName name="BExOIRR9MU1G575D1ZA3HFPLOPHO" hidden="1">#REF!</definedName>
    <definedName name="BExOIWJVMJ6MG6JC4SPD1L00OHU1" localSheetId="0" hidden="1">#REF!</definedName>
    <definedName name="BExOIWJVMJ6MG6JC4SPD1L00OHU1" localSheetId="2" hidden="1">#REF!</definedName>
    <definedName name="BExOIWJVMJ6MG6JC4SPD1L00OHU1" localSheetId="5" hidden="1">#REF!</definedName>
    <definedName name="BExOIWJVMJ6MG6JC4SPD1L00OHU1" hidden="1">#REF!</definedName>
    <definedName name="BExOIYCN8Z4JK3OOG86KYUCV0ME8" localSheetId="0" hidden="1">#REF!</definedName>
    <definedName name="BExOIYCN8Z4JK3OOG86KYUCV0ME8" localSheetId="2" hidden="1">#REF!</definedName>
    <definedName name="BExOIYCN8Z4JK3OOG86KYUCV0ME8" localSheetId="5" hidden="1">#REF!</definedName>
    <definedName name="BExOIYCN8Z4JK3OOG86KYUCV0ME8" hidden="1">#REF!</definedName>
    <definedName name="BExOJ1HV93EOH7BOVAII53VPS2G2" localSheetId="0" hidden="1">#REF!</definedName>
    <definedName name="BExOJ1HV93EOH7BOVAII53VPS2G2" localSheetId="2" hidden="1">#REF!</definedName>
    <definedName name="BExOJ1HV93EOH7BOVAII53VPS2G2" localSheetId="5" hidden="1">#REF!</definedName>
    <definedName name="BExOJ1HV93EOH7BOVAII53VPS2G2" hidden="1">#REF!</definedName>
    <definedName name="BExOJ3AKZ9BCBZT3KD8WMSLK6MN2" localSheetId="0" hidden="1">#REF!</definedName>
    <definedName name="BExOJ3AKZ9BCBZT3KD8WMSLK6MN2" localSheetId="2" hidden="1">#REF!</definedName>
    <definedName name="BExOJ3AKZ9BCBZT3KD8WMSLK6MN2" localSheetId="5" hidden="1">#REF!</definedName>
    <definedName name="BExOJ3AKZ9BCBZT3KD8WMSLK6MN2" hidden="1">#REF!</definedName>
    <definedName name="BExOJ3FWAWMR29DR11VER2OQPUJT" localSheetId="0" hidden="1">#REF!</definedName>
    <definedName name="BExOJ3FWAWMR29DR11VER2OQPUJT" localSheetId="2" hidden="1">#REF!</definedName>
    <definedName name="BExOJ3FWAWMR29DR11VER2OQPUJT" localSheetId="5" hidden="1">#REF!</definedName>
    <definedName name="BExOJ3FWAWMR29DR11VER2OQPUJT" hidden="1">#REF!</definedName>
    <definedName name="BExOJ7XQK71I4YZDD29AKOOWZ47E" localSheetId="0" hidden="1">#REF!</definedName>
    <definedName name="BExOJ7XQK71I4YZDD29AKOOWZ47E" localSheetId="2" hidden="1">#REF!</definedName>
    <definedName name="BExOJ7XQK71I4YZDD29AKOOWZ47E" localSheetId="5" hidden="1">#REF!</definedName>
    <definedName name="BExOJ7XQK71I4YZDD29AKOOWZ47E" hidden="1">#REF!</definedName>
    <definedName name="BExOJM0W6XGSW5MXPTTX0GNF6SFT" localSheetId="0" hidden="1">#REF!</definedName>
    <definedName name="BExOJM0W6XGSW5MXPTTX0GNF6SFT" localSheetId="2" hidden="1">#REF!</definedName>
    <definedName name="BExOJM0W6XGSW5MXPTTX0GNF6SFT" localSheetId="5" hidden="1">#REF!</definedName>
    <definedName name="BExOJM0W6XGSW5MXPTTX0GNF6SFT" hidden="1">#REF!</definedName>
    <definedName name="BExOJXEUJJ9SYRJXKYYV2NCCDT2R" localSheetId="0" hidden="1">#REF!</definedName>
    <definedName name="BExOJXEUJJ9SYRJXKYYV2NCCDT2R" localSheetId="2" hidden="1">#REF!</definedName>
    <definedName name="BExOJXEUJJ9SYRJXKYYV2NCCDT2R" localSheetId="5" hidden="1">#REF!</definedName>
    <definedName name="BExOJXEUJJ9SYRJXKYYV2NCCDT2R" hidden="1">#REF!</definedName>
    <definedName name="BExOK0EQYM9JUMAGWOUN7QDH7VMZ" localSheetId="0" hidden="1">#REF!</definedName>
    <definedName name="BExOK0EQYM9JUMAGWOUN7QDH7VMZ" localSheetId="2" hidden="1">#REF!</definedName>
    <definedName name="BExOK0EQYM9JUMAGWOUN7QDH7VMZ" localSheetId="5" hidden="1">#REF!</definedName>
    <definedName name="BExOK0EQYM9JUMAGWOUN7QDH7VMZ" hidden="1">#REF!</definedName>
    <definedName name="BExOK4WM9O7QNG6O57FOASI5QSN1" localSheetId="0" hidden="1">#REF!</definedName>
    <definedName name="BExOK4WM9O7QNG6O57FOASI5QSN1" localSheetId="2" hidden="1">#REF!</definedName>
    <definedName name="BExOK4WM9O7QNG6O57FOASI5QSN1" localSheetId="5" hidden="1">#REF!</definedName>
    <definedName name="BExOK4WM9O7QNG6O57FOASI5QSN1" hidden="1">#REF!</definedName>
    <definedName name="BExOK6EKT2189GVNUAT82OZYA3XB" localSheetId="0" hidden="1">#REF!</definedName>
    <definedName name="BExOK6EKT2189GVNUAT82OZYA3XB" localSheetId="2" hidden="1">#REF!</definedName>
    <definedName name="BExOK6EKT2189GVNUAT82OZYA3XB" localSheetId="5" hidden="1">#REF!</definedName>
    <definedName name="BExOK6EKT2189GVNUAT82OZYA3XB" hidden="1">#REF!</definedName>
    <definedName name="BExOKFUDO7FXT8ZXISPIKAJYI0CO" localSheetId="0" hidden="1">#REF!</definedName>
    <definedName name="BExOKFUDO7FXT8ZXISPIKAJYI0CO" localSheetId="2" hidden="1">#REF!</definedName>
    <definedName name="BExOKFUDO7FXT8ZXISPIKAJYI0CO" localSheetId="5" hidden="1">#REF!</definedName>
    <definedName name="BExOKFUDO7FXT8ZXISPIKAJYI0CO" hidden="1">#REF!</definedName>
    <definedName name="BExOKI3C3DWTNF6PRKG2XY34A3JA" localSheetId="0" hidden="1">#REF!</definedName>
    <definedName name="BExOKI3C3DWTNF6PRKG2XY34A3JA" localSheetId="2" hidden="1">#REF!</definedName>
    <definedName name="BExOKI3C3DWTNF6PRKG2XY34A3JA" localSheetId="5" hidden="1">#REF!</definedName>
    <definedName name="BExOKI3C3DWTNF6PRKG2XY34A3JA" hidden="1">#REF!</definedName>
    <definedName name="BExOKKHOPWUVRJGQJ5ONR2U40JX8" localSheetId="0" hidden="1">#REF!</definedName>
    <definedName name="BExOKKHOPWUVRJGQJ5ONR2U40JX8" localSheetId="2" hidden="1">#REF!</definedName>
    <definedName name="BExOKKHOPWUVRJGQJ5ONR2U40JX8" localSheetId="5" hidden="1">#REF!</definedName>
    <definedName name="BExOKKHOPWUVRJGQJ5ONR2U40JX8" hidden="1">#REF!</definedName>
    <definedName name="BExOKTXMJP351VXKH8VT6SXUNIMF" localSheetId="0" hidden="1">#REF!</definedName>
    <definedName name="BExOKTXMJP351VXKH8VT6SXUNIMF" localSheetId="2" hidden="1">#REF!</definedName>
    <definedName name="BExOKTXMJP351VXKH8VT6SXUNIMF" localSheetId="5" hidden="1">#REF!</definedName>
    <definedName name="BExOKTXMJP351VXKH8VT6SXUNIMF" hidden="1">#REF!</definedName>
    <definedName name="BExOKU8GMLOCNVORDE329819XN67" localSheetId="0" hidden="1">#REF!</definedName>
    <definedName name="BExOKU8GMLOCNVORDE329819XN67" localSheetId="2" hidden="1">#REF!</definedName>
    <definedName name="BExOKU8GMLOCNVORDE329819XN67" localSheetId="5" hidden="1">#REF!</definedName>
    <definedName name="BExOKU8GMLOCNVORDE329819XN67" hidden="1">#REF!</definedName>
    <definedName name="BExOL0Z3Z7IAMHPB91EO2MF49U57" localSheetId="0" hidden="1">#REF!</definedName>
    <definedName name="BExOL0Z3Z7IAMHPB91EO2MF49U57" localSheetId="2" hidden="1">#REF!</definedName>
    <definedName name="BExOL0Z3Z7IAMHPB91EO2MF49U57" localSheetId="5" hidden="1">#REF!</definedName>
    <definedName name="BExOL0Z3Z7IAMHPB91EO2MF49U57" hidden="1">#REF!</definedName>
    <definedName name="BExOL7KH12VAR0LG741SIOJTLWFD" localSheetId="0" hidden="1">#REF!</definedName>
    <definedName name="BExOL7KH12VAR0LG741SIOJTLWFD" localSheetId="2" hidden="1">#REF!</definedName>
    <definedName name="BExOL7KH12VAR0LG741SIOJTLWFD" localSheetId="5" hidden="1">#REF!</definedName>
    <definedName name="BExOL7KH12VAR0LG741SIOJTLWFD" hidden="1">#REF!</definedName>
    <definedName name="BExOLICXFHJLILCJVFMJE5MGGWKR" localSheetId="0" hidden="1">#REF!</definedName>
    <definedName name="BExOLICXFHJLILCJVFMJE5MGGWKR" localSheetId="2" hidden="1">#REF!</definedName>
    <definedName name="BExOLICXFHJLILCJVFMJE5MGGWKR" localSheetId="5" hidden="1">#REF!</definedName>
    <definedName name="BExOLICXFHJLILCJVFMJE5MGGWKR" hidden="1">#REF!</definedName>
    <definedName name="BExOLOI0WJS3QC12I3ISL0D9AWOF" localSheetId="0" hidden="1">#REF!</definedName>
    <definedName name="BExOLOI0WJS3QC12I3ISL0D9AWOF" localSheetId="2" hidden="1">#REF!</definedName>
    <definedName name="BExOLOI0WJS3QC12I3ISL0D9AWOF" localSheetId="5" hidden="1">#REF!</definedName>
    <definedName name="BExOLOI0WJS3QC12I3ISL0D9AWOF" hidden="1">#REF!</definedName>
    <definedName name="BExOLUCCA6OM4TBUAJHS6O1UU6TO" localSheetId="0" hidden="1">#REF!</definedName>
    <definedName name="BExOLUCCA6OM4TBUAJHS6O1UU6TO" localSheetId="2" hidden="1">#REF!</definedName>
    <definedName name="BExOLUCCA6OM4TBUAJHS6O1UU6TO" localSheetId="5" hidden="1">#REF!</definedName>
    <definedName name="BExOLUCCA6OM4TBUAJHS6O1UU6TO" hidden="1">#REF!</definedName>
    <definedName name="BExOLYZNG5RBD0BTS1OEZJNU92Q5" localSheetId="0" hidden="1">#REF!</definedName>
    <definedName name="BExOLYZNG5RBD0BTS1OEZJNU92Q5" localSheetId="2" hidden="1">#REF!</definedName>
    <definedName name="BExOLYZNG5RBD0BTS1OEZJNU92Q5" localSheetId="5" hidden="1">#REF!</definedName>
    <definedName name="BExOLYZNG5RBD0BTS1OEZJNU92Q5" hidden="1">#REF!</definedName>
    <definedName name="BExOM3HIJ3UZPOKJI68KPBJAHPDC" localSheetId="0" hidden="1">#REF!</definedName>
    <definedName name="BExOM3HIJ3UZPOKJI68KPBJAHPDC" localSheetId="2" hidden="1">#REF!</definedName>
    <definedName name="BExOM3HIJ3UZPOKJI68KPBJAHPDC" localSheetId="5" hidden="1">#REF!</definedName>
    <definedName name="BExOM3HIJ3UZPOKJI68KPBJAHPDC" hidden="1">#REF!</definedName>
    <definedName name="BExOM8VPAS5WZAM0QNYW8ZY56VAP" localSheetId="0" hidden="1">#REF!</definedName>
    <definedName name="BExOM8VPAS5WZAM0QNYW8ZY56VAP" localSheetId="2" hidden="1">#REF!</definedName>
    <definedName name="BExOM8VPAS5WZAM0QNYW8ZY56VAP" localSheetId="5" hidden="1">#REF!</definedName>
    <definedName name="BExOM8VPAS5WZAM0QNYW8ZY56VAP" hidden="1">#REF!</definedName>
    <definedName name="BExOMKPURE33YQ3K1JG9NVQD4W49" localSheetId="0" hidden="1">#REF!</definedName>
    <definedName name="BExOMKPURE33YQ3K1JG9NVQD4W49" localSheetId="2" hidden="1">#REF!</definedName>
    <definedName name="BExOMKPURE33YQ3K1JG9NVQD4W49" localSheetId="5" hidden="1">#REF!</definedName>
    <definedName name="BExOMKPURE33YQ3K1JG9NVQD4W49" hidden="1">#REF!</definedName>
    <definedName name="BExOMP7NGCLUNFK50QD2LPKRG078" localSheetId="0" hidden="1">#REF!</definedName>
    <definedName name="BExOMP7NGCLUNFK50QD2LPKRG078" localSheetId="2" hidden="1">#REF!</definedName>
    <definedName name="BExOMP7NGCLUNFK50QD2LPKRG078" localSheetId="5" hidden="1">#REF!</definedName>
    <definedName name="BExOMP7NGCLUNFK50QD2LPKRG078" hidden="1">#REF!</definedName>
    <definedName name="BExOMU0A6XMY48SZRYL4WQZD13BI" localSheetId="0" hidden="1">#REF!</definedName>
    <definedName name="BExOMU0A6XMY48SZRYL4WQZD13BI" localSheetId="2" hidden="1">#REF!</definedName>
    <definedName name="BExOMU0A6XMY48SZRYL4WQZD13BI" localSheetId="5" hidden="1">#REF!</definedName>
    <definedName name="BExOMU0A6XMY48SZRYL4WQZD13BI" hidden="1">#REF!</definedName>
    <definedName name="BExOMVT0HSNC59DJP4CLISASGHKL" localSheetId="0" hidden="1">#REF!</definedName>
    <definedName name="BExOMVT0HSNC59DJP4CLISASGHKL" localSheetId="2" hidden="1">#REF!</definedName>
    <definedName name="BExOMVT0HSNC59DJP4CLISASGHKL" localSheetId="5" hidden="1">#REF!</definedName>
    <definedName name="BExOMVT0HSNC59DJP4CLISASGHKL" hidden="1">#REF!</definedName>
    <definedName name="BExON0AX35F2SI0UCVMGWGVIUNI3" localSheetId="0" hidden="1">#REF!</definedName>
    <definedName name="BExON0AX35F2SI0UCVMGWGVIUNI3" localSheetId="2" hidden="1">#REF!</definedName>
    <definedName name="BExON0AX35F2SI0UCVMGWGVIUNI3" localSheetId="5" hidden="1">#REF!</definedName>
    <definedName name="BExON0AX35F2SI0UCVMGWGVIUNI3" hidden="1">#REF!</definedName>
    <definedName name="BExON41U4296DV3DPG6I5EF3OEYF" localSheetId="0" hidden="1">#REF!</definedName>
    <definedName name="BExON41U4296DV3DPG6I5EF3OEYF" localSheetId="2" hidden="1">#REF!</definedName>
    <definedName name="BExON41U4296DV3DPG6I5EF3OEYF" localSheetId="5" hidden="1">#REF!</definedName>
    <definedName name="BExON41U4296DV3DPG6I5EF3OEYF" hidden="1">#REF!</definedName>
    <definedName name="BExONB3A7CO4YD8RB41PHC93BQ9M" localSheetId="0" hidden="1">#REF!</definedName>
    <definedName name="BExONB3A7CO4YD8RB41PHC93BQ9M" localSheetId="2" hidden="1">#REF!</definedName>
    <definedName name="BExONB3A7CO4YD8RB41PHC93BQ9M" localSheetId="5" hidden="1">#REF!</definedName>
    <definedName name="BExONB3A7CO4YD8RB41PHC93BQ9M" hidden="1">#REF!</definedName>
    <definedName name="BExONDSE2SJ2Q00MS22HA9D59305" localSheetId="0" hidden="1">#REF!</definedName>
    <definedName name="BExONDSE2SJ2Q00MS22HA9D59305" localSheetId="2" hidden="1">#REF!</definedName>
    <definedName name="BExONDSE2SJ2Q00MS22HA9D59305" localSheetId="5" hidden="1">#REF!</definedName>
    <definedName name="BExONDSE2SJ2Q00MS22HA9D59305" hidden="1">#REF!</definedName>
    <definedName name="BExONFQH6UUXF8V0GI4BRIST9RFO" localSheetId="0" hidden="1">#REF!</definedName>
    <definedName name="BExONFQH6UUXF8V0GI4BRIST9RFO" localSheetId="2" hidden="1">#REF!</definedName>
    <definedName name="BExONFQH6UUXF8V0GI4BRIST9RFO" localSheetId="5" hidden="1">#REF!</definedName>
    <definedName name="BExONFQH6UUXF8V0GI4BRIST9RFO" hidden="1">#REF!</definedName>
    <definedName name="BExONIL31DZWU7IFVN3VV0XTXJA1" localSheetId="0" hidden="1">#REF!</definedName>
    <definedName name="BExONIL31DZWU7IFVN3VV0XTXJA1" localSheetId="2" hidden="1">#REF!</definedName>
    <definedName name="BExONIL31DZWU7IFVN3VV0XTXJA1" localSheetId="5" hidden="1">#REF!</definedName>
    <definedName name="BExONIL31DZWU7IFVN3VV0XTXJA1" hidden="1">#REF!</definedName>
    <definedName name="BExONJ1BU17R0F5A2UP1UGJBOGKS" localSheetId="0" hidden="1">#REF!</definedName>
    <definedName name="BExONJ1BU17R0F5A2UP1UGJBOGKS" localSheetId="2" hidden="1">#REF!</definedName>
    <definedName name="BExONJ1BU17R0F5A2UP1UGJBOGKS" localSheetId="5" hidden="1">#REF!</definedName>
    <definedName name="BExONJ1BU17R0F5A2UP1UGJBOGKS" hidden="1">#REF!</definedName>
    <definedName name="BExONNZ9VMHVX3J6NLNJY7KZA61O" localSheetId="0" hidden="1">#REF!</definedName>
    <definedName name="BExONNZ9VMHVX3J6NLNJY7KZA61O" localSheetId="2" hidden="1">#REF!</definedName>
    <definedName name="BExONNZ9VMHVX3J6NLNJY7KZA61O" localSheetId="5" hidden="1">#REF!</definedName>
    <definedName name="BExONNZ9VMHVX3J6NLNJY7KZA61O" hidden="1">#REF!</definedName>
    <definedName name="BExONRQ1BAA4F3TXP2MYQ4YCZ09S" localSheetId="0" hidden="1">#REF!</definedName>
    <definedName name="BExONRQ1BAA4F3TXP2MYQ4YCZ09S" localSheetId="2" hidden="1">#REF!</definedName>
    <definedName name="BExONRQ1BAA4F3TXP2MYQ4YCZ09S" localSheetId="5" hidden="1">#REF!</definedName>
    <definedName name="BExONRQ1BAA4F3TXP2MYQ4YCZ09S" hidden="1">#REF!</definedName>
    <definedName name="BExOO0EYS79NAIW0WEELRXCYS9GK" localSheetId="0" hidden="1">'[21]10.08.3 - 2008 Expense - TDBU'!#REF!</definedName>
    <definedName name="BExOO0EYS79NAIW0WEELRXCYS9GK" localSheetId="2" hidden="1">'[21]10.08.3 - 2008 Expense - TDBU'!#REF!</definedName>
    <definedName name="BExOO0EYS79NAIW0WEELRXCYS9GK" localSheetId="5" hidden="1">'[21]10.08.3 - 2008 Expense - TDBU'!#REF!</definedName>
    <definedName name="BExOO0EYS79NAIW0WEELRXCYS9GK" hidden="1">'[21]10.08.3 - 2008 Expense - TDBU'!#REF!</definedName>
    <definedName name="BExOO1WWIZSGB0YTGKESB45TSVMZ" localSheetId="0" hidden="1">#REF!</definedName>
    <definedName name="BExOO1WWIZSGB0YTGKESB45TSVMZ" localSheetId="2" hidden="1">#REF!</definedName>
    <definedName name="BExOO1WWIZSGB0YTGKESB45TSVMZ" localSheetId="5" hidden="1">#REF!</definedName>
    <definedName name="BExOO1WWIZSGB0YTGKESB45TSVMZ" hidden="1">#REF!</definedName>
    <definedName name="BExOO4B8FPAFYPHCTYTX37P1TQM5" localSheetId="0" hidden="1">#REF!</definedName>
    <definedName name="BExOO4B8FPAFYPHCTYTX37P1TQM5" localSheetId="2" hidden="1">#REF!</definedName>
    <definedName name="BExOO4B8FPAFYPHCTYTX37P1TQM5" localSheetId="5" hidden="1">#REF!</definedName>
    <definedName name="BExOO4B8FPAFYPHCTYTX37P1TQM5" hidden="1">#REF!</definedName>
    <definedName name="BExOO5D2QZREOU0YQCGPBXBS4YQ1" localSheetId="0" hidden="1">#REF!</definedName>
    <definedName name="BExOO5D2QZREOU0YQCGPBXBS4YQ1" localSheetId="2" hidden="1">#REF!</definedName>
    <definedName name="BExOO5D2QZREOU0YQCGPBXBS4YQ1" localSheetId="5" hidden="1">#REF!</definedName>
    <definedName name="BExOO5D2QZREOU0YQCGPBXBS4YQ1" hidden="1">#REF!</definedName>
    <definedName name="BExOO6ERU9G120RGLKYWC09LZ5RE" localSheetId="0" hidden="1">#REF!</definedName>
    <definedName name="BExOO6ERU9G120RGLKYWC09LZ5RE" localSheetId="2" hidden="1">#REF!</definedName>
    <definedName name="BExOO6ERU9G120RGLKYWC09LZ5RE" localSheetId="5" hidden="1">#REF!</definedName>
    <definedName name="BExOO6ERU9G120RGLKYWC09LZ5RE" hidden="1">#REF!</definedName>
    <definedName name="BExOO824YWJ12GSXLC07K7266C14" localSheetId="0" hidden="1">#REF!</definedName>
    <definedName name="BExOO824YWJ12GSXLC07K7266C14" localSheetId="2" hidden="1">#REF!</definedName>
    <definedName name="BExOO824YWJ12GSXLC07K7266C14" localSheetId="5" hidden="1">#REF!</definedName>
    <definedName name="BExOO824YWJ12GSXLC07K7266C14" hidden="1">#REF!</definedName>
    <definedName name="BExOOIULUDOJRMYABWV5CCL906X6" localSheetId="0" hidden="1">#REF!</definedName>
    <definedName name="BExOOIULUDOJRMYABWV5CCL906X6" localSheetId="2" hidden="1">#REF!</definedName>
    <definedName name="BExOOIULUDOJRMYABWV5CCL906X6" localSheetId="5" hidden="1">#REF!</definedName>
    <definedName name="BExOOIULUDOJRMYABWV5CCL906X6" hidden="1">#REF!</definedName>
    <definedName name="BExOOLE93DKM88V3PQ8ELSMZCHUA" localSheetId="0" hidden="1">#REF!</definedName>
    <definedName name="BExOOLE93DKM88V3PQ8ELSMZCHUA" localSheetId="2" hidden="1">#REF!</definedName>
    <definedName name="BExOOLE93DKM88V3PQ8ELSMZCHUA" localSheetId="5" hidden="1">#REF!</definedName>
    <definedName name="BExOOLE93DKM88V3PQ8ELSMZCHUA" hidden="1">#REF!</definedName>
    <definedName name="BExOOTN0KTXJCL7E476XBN1CJ553" localSheetId="0" hidden="1">#REF!</definedName>
    <definedName name="BExOOTN0KTXJCL7E476XBN1CJ553" localSheetId="2" hidden="1">#REF!</definedName>
    <definedName name="BExOOTN0KTXJCL7E476XBN1CJ553" localSheetId="5" hidden="1">#REF!</definedName>
    <definedName name="BExOOTN0KTXJCL7E476XBN1CJ553" hidden="1">#REF!</definedName>
    <definedName name="BExOP9DEBV5W5P4Q25J3XCJBP5S9" localSheetId="0" hidden="1">#REF!</definedName>
    <definedName name="BExOP9DEBV5W5P4Q25J3XCJBP5S9" localSheetId="2" hidden="1">#REF!</definedName>
    <definedName name="BExOP9DEBV5W5P4Q25J3XCJBP5S9" localSheetId="5" hidden="1">#REF!</definedName>
    <definedName name="BExOP9DEBV5W5P4Q25J3XCJBP5S9" hidden="1">#REF!</definedName>
    <definedName name="BExOPFNYRBL0BFM23LZBJTADNOE4" localSheetId="0" hidden="1">#REF!</definedName>
    <definedName name="BExOPFNYRBL0BFM23LZBJTADNOE4" localSheetId="2" hidden="1">#REF!</definedName>
    <definedName name="BExOPFNYRBL0BFM23LZBJTADNOE4" localSheetId="5" hidden="1">#REF!</definedName>
    <definedName name="BExOPFNYRBL0BFM23LZBJTADNOE4" hidden="1">#REF!</definedName>
    <definedName name="BExOPINVFSIZMCVT9YGT2AODVCX3" localSheetId="0" hidden="1">#REF!</definedName>
    <definedName name="BExOPINVFSIZMCVT9YGT2AODVCX3" localSheetId="2" hidden="1">#REF!</definedName>
    <definedName name="BExOPINVFSIZMCVT9YGT2AODVCX3" localSheetId="5" hidden="1">#REF!</definedName>
    <definedName name="BExOPINVFSIZMCVT9YGT2AODVCX3" hidden="1">#REF!</definedName>
    <definedName name="BExOQ1JN4SAC44RTMZIGHSW023WA" localSheetId="0" hidden="1">#REF!</definedName>
    <definedName name="BExOQ1JN4SAC44RTMZIGHSW023WA" localSheetId="2" hidden="1">#REF!</definedName>
    <definedName name="BExOQ1JN4SAC44RTMZIGHSW023WA" localSheetId="5" hidden="1">#REF!</definedName>
    <definedName name="BExOQ1JN4SAC44RTMZIGHSW023WA" hidden="1">#REF!</definedName>
    <definedName name="BExOQ256YMF115DJL3KBPNKABJ90" localSheetId="0" hidden="1">#REF!</definedName>
    <definedName name="BExOQ256YMF115DJL3KBPNKABJ90" localSheetId="2" hidden="1">#REF!</definedName>
    <definedName name="BExOQ256YMF115DJL3KBPNKABJ90" localSheetId="5" hidden="1">#REF!</definedName>
    <definedName name="BExOQ256YMF115DJL3KBPNKABJ90" hidden="1">#REF!</definedName>
    <definedName name="BExQ19DEUOLC11IW32E2AMVZLFF1" localSheetId="0" hidden="1">#REF!</definedName>
    <definedName name="BExQ19DEUOLC11IW32E2AMVZLFF1" localSheetId="2" hidden="1">#REF!</definedName>
    <definedName name="BExQ19DEUOLC11IW32E2AMVZLFF1" localSheetId="5" hidden="1">#REF!</definedName>
    <definedName name="BExQ19DEUOLC11IW32E2AMVZLFF1" hidden="1">#REF!</definedName>
    <definedName name="BExQ1FD6KISGYU1JWEQ4G243ZPVD" localSheetId="0" hidden="1">#REF!</definedName>
    <definedName name="BExQ1FD6KISGYU1JWEQ4G243ZPVD" localSheetId="2" hidden="1">#REF!</definedName>
    <definedName name="BExQ1FD6KISGYU1JWEQ4G243ZPVD" localSheetId="5" hidden="1">#REF!</definedName>
    <definedName name="BExQ1FD6KISGYU1JWEQ4G243ZPVD" hidden="1">#REF!</definedName>
    <definedName name="BExQ1OYH5SW4PG5JI8ED4NJN4422" localSheetId="0" hidden="1">#REF!</definedName>
    <definedName name="BExQ1OYH5SW4PG5JI8ED4NJN4422" localSheetId="2" hidden="1">#REF!</definedName>
    <definedName name="BExQ1OYH5SW4PG5JI8ED4NJN4422" localSheetId="5" hidden="1">#REF!</definedName>
    <definedName name="BExQ1OYH5SW4PG5JI8ED4NJN4422" hidden="1">#REF!</definedName>
    <definedName name="BExQ29C73XR33S3668YYSYZAIHTG" localSheetId="0" hidden="1">#REF!</definedName>
    <definedName name="BExQ29C73XR33S3668YYSYZAIHTG" localSheetId="2" hidden="1">#REF!</definedName>
    <definedName name="BExQ29C73XR33S3668YYSYZAIHTG" localSheetId="5" hidden="1">#REF!</definedName>
    <definedName name="BExQ29C73XR33S3668YYSYZAIHTG" hidden="1">#REF!</definedName>
    <definedName name="BExQ2D8FO6F5AOMJ5FJODJ81T8C3" localSheetId="0" hidden="1">#REF!</definedName>
    <definedName name="BExQ2D8FO6F5AOMJ5FJODJ81T8C3" localSheetId="2" hidden="1">#REF!</definedName>
    <definedName name="BExQ2D8FO6F5AOMJ5FJODJ81T8C3" localSheetId="5" hidden="1">#REF!</definedName>
    <definedName name="BExQ2D8FO6F5AOMJ5FJODJ81T8C3" hidden="1">#REF!</definedName>
    <definedName name="BExQ2FS228IUDUP2023RA1D4AO4C" localSheetId="0" hidden="1">#REF!</definedName>
    <definedName name="BExQ2FS228IUDUP2023RA1D4AO4C" localSheetId="2" hidden="1">#REF!</definedName>
    <definedName name="BExQ2FS228IUDUP2023RA1D4AO4C" localSheetId="5" hidden="1">#REF!</definedName>
    <definedName name="BExQ2FS228IUDUP2023RA1D4AO4C" hidden="1">#REF!</definedName>
    <definedName name="BExQ2L0XYWLY9VPZWXYYFRIRQRJ1" localSheetId="0" hidden="1">#REF!</definedName>
    <definedName name="BExQ2L0XYWLY9VPZWXYYFRIRQRJ1" localSheetId="2" hidden="1">#REF!</definedName>
    <definedName name="BExQ2L0XYWLY9VPZWXYYFRIRQRJ1" localSheetId="5" hidden="1">#REF!</definedName>
    <definedName name="BExQ2L0XYWLY9VPZWXYYFRIRQRJ1" hidden="1">#REF!</definedName>
    <definedName name="BExQ2M841F5Z1BQYR8DG5FKK0LIU" localSheetId="0" hidden="1">#REF!</definedName>
    <definedName name="BExQ2M841F5Z1BQYR8DG5FKK0LIU" localSheetId="2" hidden="1">#REF!</definedName>
    <definedName name="BExQ2M841F5Z1BQYR8DG5FKK0LIU" localSheetId="5" hidden="1">#REF!</definedName>
    <definedName name="BExQ2M841F5Z1BQYR8DG5FKK0LIU" hidden="1">#REF!</definedName>
    <definedName name="BExQ2V7SO1UTLMJ1NFVRKDOOQAP2" localSheetId="0" hidden="1">#REF!</definedName>
    <definedName name="BExQ2V7SO1UTLMJ1NFVRKDOOQAP2" localSheetId="2" hidden="1">#REF!</definedName>
    <definedName name="BExQ2V7SO1UTLMJ1NFVRKDOOQAP2" localSheetId="5" hidden="1">#REF!</definedName>
    <definedName name="BExQ2V7SO1UTLMJ1NFVRKDOOQAP2" hidden="1">#REF!</definedName>
    <definedName name="BExQ300G8I8TK45A0MVHV15422EU" localSheetId="0" hidden="1">#REF!</definedName>
    <definedName name="BExQ300G8I8TK45A0MVHV15422EU" localSheetId="2" hidden="1">#REF!</definedName>
    <definedName name="BExQ300G8I8TK45A0MVHV15422EU" localSheetId="5" hidden="1">#REF!</definedName>
    <definedName name="BExQ300G8I8TK45A0MVHV15422EU" hidden="1">#REF!</definedName>
    <definedName name="BExQ39R28MXSG2SEV956F0KZ20AN" localSheetId="0" hidden="1">#REF!</definedName>
    <definedName name="BExQ39R28MXSG2SEV956F0KZ20AN" localSheetId="2" hidden="1">#REF!</definedName>
    <definedName name="BExQ39R28MXSG2SEV956F0KZ20AN" localSheetId="5" hidden="1">#REF!</definedName>
    <definedName name="BExQ39R28MXSG2SEV956F0KZ20AN" hidden="1">#REF!</definedName>
    <definedName name="BExQ3D1P3M5Z3HLMEZ17E0BLEE4U" localSheetId="0" hidden="1">#REF!</definedName>
    <definedName name="BExQ3D1P3M5Z3HLMEZ17E0BLEE4U" localSheetId="2" hidden="1">#REF!</definedName>
    <definedName name="BExQ3D1P3M5Z3HLMEZ17E0BLEE4U" localSheetId="5" hidden="1">#REF!</definedName>
    <definedName name="BExQ3D1P3M5Z3HLMEZ17E0BLEE4U" hidden="1">#REF!</definedName>
    <definedName name="BExQ3D1PQ0OOWP5T1D37RLPA9BFX" localSheetId="0" hidden="1">#REF!</definedName>
    <definedName name="BExQ3D1PQ0OOWP5T1D37RLPA9BFX" localSheetId="2" hidden="1">#REF!</definedName>
    <definedName name="BExQ3D1PQ0OOWP5T1D37RLPA9BFX" localSheetId="5" hidden="1">#REF!</definedName>
    <definedName name="BExQ3D1PQ0OOWP5T1D37RLPA9BFX" hidden="1">#REF!</definedName>
    <definedName name="BExQ3LW3GD5LUIS2HB4C1TEJJP2P" localSheetId="0" hidden="1">#REF!</definedName>
    <definedName name="BExQ3LW3GD5LUIS2HB4C1TEJJP2P" localSheetId="2" hidden="1">#REF!</definedName>
    <definedName name="BExQ3LW3GD5LUIS2HB4C1TEJJP2P" localSheetId="5" hidden="1">#REF!</definedName>
    <definedName name="BExQ3LW3GD5LUIS2HB4C1TEJJP2P" hidden="1">#REF!</definedName>
    <definedName name="BExQ3O4W7QF8BOXTUT4IOGF6YKUD" localSheetId="0" hidden="1">#REF!</definedName>
    <definedName name="BExQ3O4W7QF8BOXTUT4IOGF6YKUD" localSheetId="2" hidden="1">#REF!</definedName>
    <definedName name="BExQ3O4W7QF8BOXTUT4IOGF6YKUD" localSheetId="5" hidden="1">#REF!</definedName>
    <definedName name="BExQ3O4W7QF8BOXTUT4IOGF6YKUD" hidden="1">#REF!</definedName>
    <definedName name="BExQ3PXOWSN8561ZR8IEY8ZASI3B" localSheetId="0" hidden="1">#REF!</definedName>
    <definedName name="BExQ3PXOWSN8561ZR8IEY8ZASI3B" localSheetId="2" hidden="1">#REF!</definedName>
    <definedName name="BExQ3PXOWSN8561ZR8IEY8ZASI3B" localSheetId="5" hidden="1">#REF!</definedName>
    <definedName name="BExQ3PXOWSN8561ZR8IEY8ZASI3B" hidden="1">#REF!</definedName>
    <definedName name="BExQ3TZF04IPY0B0UG9CQQ5736UA" localSheetId="0" hidden="1">#REF!</definedName>
    <definedName name="BExQ3TZF04IPY0B0UG9CQQ5736UA" localSheetId="2" hidden="1">#REF!</definedName>
    <definedName name="BExQ3TZF04IPY0B0UG9CQQ5736UA" localSheetId="5" hidden="1">#REF!</definedName>
    <definedName name="BExQ3TZF04IPY0B0UG9CQQ5736UA" hidden="1">#REF!</definedName>
    <definedName name="BExQ42IU9MNDYLODP41DL6YTZMAR" localSheetId="0" hidden="1">#REF!</definedName>
    <definedName name="BExQ42IU9MNDYLODP41DL6YTZMAR" localSheetId="2" hidden="1">#REF!</definedName>
    <definedName name="BExQ42IU9MNDYLODP41DL6YTZMAR" localSheetId="5" hidden="1">#REF!</definedName>
    <definedName name="BExQ42IU9MNDYLODP41DL6YTZMAR" hidden="1">#REF!</definedName>
    <definedName name="BExQ452HF7N1HYPXJXQ8WD6SOWUV" localSheetId="0" hidden="1">#REF!</definedName>
    <definedName name="BExQ452HF7N1HYPXJXQ8WD6SOWUV" localSheetId="2" hidden="1">#REF!</definedName>
    <definedName name="BExQ452HF7N1HYPXJXQ8WD6SOWUV" localSheetId="5" hidden="1">#REF!</definedName>
    <definedName name="BExQ452HF7N1HYPXJXQ8WD6SOWUV" hidden="1">#REF!</definedName>
    <definedName name="BExQ499KBJ5W7A1G293A0K14EVQB" localSheetId="0" hidden="1">#REF!</definedName>
    <definedName name="BExQ499KBJ5W7A1G293A0K14EVQB" localSheetId="2" hidden="1">#REF!</definedName>
    <definedName name="BExQ499KBJ5W7A1G293A0K14EVQB" localSheetId="5" hidden="1">#REF!</definedName>
    <definedName name="BExQ499KBJ5W7A1G293A0K14EVQB" hidden="1">#REF!</definedName>
    <definedName name="BExQ4BTBSHPHVEDRCXC2ROW8PLFC" localSheetId="0" hidden="1">#REF!</definedName>
    <definedName name="BExQ4BTBSHPHVEDRCXC2ROW8PLFC" localSheetId="2" hidden="1">#REF!</definedName>
    <definedName name="BExQ4BTBSHPHVEDRCXC2ROW8PLFC" localSheetId="5" hidden="1">#REF!</definedName>
    <definedName name="BExQ4BTBSHPHVEDRCXC2ROW8PLFC" hidden="1">#REF!</definedName>
    <definedName name="BExQ4DGKF54SRKQUTUT4B1CZSS62" localSheetId="0" hidden="1">#REF!</definedName>
    <definedName name="BExQ4DGKF54SRKQUTUT4B1CZSS62" localSheetId="2" hidden="1">#REF!</definedName>
    <definedName name="BExQ4DGKF54SRKQUTUT4B1CZSS62" localSheetId="5" hidden="1">#REF!</definedName>
    <definedName name="BExQ4DGKF54SRKQUTUT4B1CZSS62" hidden="1">#REF!</definedName>
    <definedName name="BExQ4FV23PRA8ZOTVPNAWYTCYRR2" localSheetId="0" hidden="1">#REF!</definedName>
    <definedName name="BExQ4FV23PRA8ZOTVPNAWYTCYRR2" localSheetId="2" hidden="1">#REF!</definedName>
    <definedName name="BExQ4FV23PRA8ZOTVPNAWYTCYRR2" localSheetId="5" hidden="1">#REF!</definedName>
    <definedName name="BExQ4FV23PRA8ZOTVPNAWYTCYRR2" hidden="1">#REF!</definedName>
    <definedName name="BExQ4KSYQQLLYN7NYUBF7WND3ACX" localSheetId="0" hidden="1">#REF!</definedName>
    <definedName name="BExQ4KSYQQLLYN7NYUBF7WND3ACX" localSheetId="2" hidden="1">#REF!</definedName>
    <definedName name="BExQ4KSYQQLLYN7NYUBF7WND3ACX" localSheetId="5" hidden="1">#REF!</definedName>
    <definedName name="BExQ4KSYQQLLYN7NYUBF7WND3ACX" hidden="1">#REF!</definedName>
    <definedName name="BExQ4T74LQ5PYTV1MUQUW75A4BDY" localSheetId="0" hidden="1">#REF!</definedName>
    <definedName name="BExQ4T74LQ5PYTV1MUQUW75A4BDY" localSheetId="2" hidden="1">#REF!</definedName>
    <definedName name="BExQ4T74LQ5PYTV1MUQUW75A4BDY" localSheetId="5" hidden="1">#REF!</definedName>
    <definedName name="BExQ4T74LQ5PYTV1MUQUW75A4BDY" hidden="1">#REF!</definedName>
    <definedName name="BExQ4XJHD7EJCNH7S1MJDZJ2MNWG" localSheetId="0" hidden="1">#REF!</definedName>
    <definedName name="BExQ4XJHD7EJCNH7S1MJDZJ2MNWG" localSheetId="2" hidden="1">#REF!</definedName>
    <definedName name="BExQ4XJHD7EJCNH7S1MJDZJ2MNWG" localSheetId="5" hidden="1">#REF!</definedName>
    <definedName name="BExQ4XJHD7EJCNH7S1MJDZJ2MNWG" hidden="1">#REF!</definedName>
    <definedName name="BExQ5039ZCEWBUJHU682G4S89J03" localSheetId="0" hidden="1">#REF!</definedName>
    <definedName name="BExQ5039ZCEWBUJHU682G4S89J03" localSheetId="2" hidden="1">#REF!</definedName>
    <definedName name="BExQ5039ZCEWBUJHU682G4S89J03" localSheetId="5" hidden="1">#REF!</definedName>
    <definedName name="BExQ5039ZCEWBUJHU682G4S89J03" hidden="1">#REF!</definedName>
    <definedName name="BExQ56Z9W6YHZHRXOFFI8EFA7CDI" localSheetId="0" hidden="1">#REF!</definedName>
    <definedName name="BExQ56Z9W6YHZHRXOFFI8EFA7CDI" localSheetId="2" hidden="1">#REF!</definedName>
    <definedName name="BExQ56Z9W6YHZHRXOFFI8EFA7CDI" localSheetId="5" hidden="1">#REF!</definedName>
    <definedName name="BExQ56Z9W6YHZHRXOFFI8EFA7CDI" hidden="1">#REF!</definedName>
    <definedName name="BExQ5DQ4DQOLJ6KAS500VUBF9OTL" localSheetId="0" hidden="1">#REF!</definedName>
    <definedName name="BExQ5DQ4DQOLJ6KAS500VUBF9OTL" localSheetId="2" hidden="1">#REF!</definedName>
    <definedName name="BExQ5DQ4DQOLJ6KAS500VUBF9OTL" localSheetId="5" hidden="1">#REF!</definedName>
    <definedName name="BExQ5DQ4DQOLJ6KAS500VUBF9OTL" hidden="1">#REF!</definedName>
    <definedName name="BExQ5DVF3U6CH0PO809ZFLIE9A0F" localSheetId="0" hidden="1">'[21]10.08.2 - 2008 Expense'!#REF!</definedName>
    <definedName name="BExQ5DVF3U6CH0PO809ZFLIE9A0F" localSheetId="2" hidden="1">'[21]10.08.2 - 2008 Expense'!#REF!</definedName>
    <definedName name="BExQ5DVF3U6CH0PO809ZFLIE9A0F" localSheetId="5" hidden="1">'[21]10.08.2 - 2008 Expense'!#REF!</definedName>
    <definedName name="BExQ5DVF3U6CH0PO809ZFLIE9A0F" hidden="1">'[21]10.08.2 - 2008 Expense'!#REF!</definedName>
    <definedName name="BExQ5IO89JL1G3PO02VX1LHZHLZ1" localSheetId="0" hidden="1">#REF!</definedName>
    <definedName name="BExQ5IO89JL1G3PO02VX1LHZHLZ1" localSheetId="2" hidden="1">#REF!</definedName>
    <definedName name="BExQ5IO89JL1G3PO02VX1LHZHLZ1" localSheetId="5" hidden="1">#REF!</definedName>
    <definedName name="BExQ5IO89JL1G3PO02VX1LHZHLZ1" hidden="1">#REF!</definedName>
    <definedName name="BExQ5KX3Z668H1KUCKZ9J24HUQ1F" localSheetId="0" hidden="1">#REF!</definedName>
    <definedName name="BExQ5KX3Z668H1KUCKZ9J24HUQ1F" localSheetId="2" hidden="1">#REF!</definedName>
    <definedName name="BExQ5KX3Z668H1KUCKZ9J24HUQ1F" localSheetId="5" hidden="1">#REF!</definedName>
    <definedName name="BExQ5KX3Z668H1KUCKZ9J24HUQ1F" hidden="1">#REF!</definedName>
    <definedName name="BExQ5SPMSOCJYLAY20NB5A6O32RE" localSheetId="0" hidden="1">#REF!</definedName>
    <definedName name="BExQ5SPMSOCJYLAY20NB5A6O32RE" localSheetId="2" hidden="1">#REF!</definedName>
    <definedName name="BExQ5SPMSOCJYLAY20NB5A6O32RE" localSheetId="5" hidden="1">#REF!</definedName>
    <definedName name="BExQ5SPMSOCJYLAY20NB5A6O32RE" hidden="1">#REF!</definedName>
    <definedName name="BExQ5UICMGTMK790KTLK49MAGXRC" localSheetId="0" hidden="1">#REF!</definedName>
    <definedName name="BExQ5UICMGTMK790KTLK49MAGXRC" localSheetId="2" hidden="1">#REF!</definedName>
    <definedName name="BExQ5UICMGTMK790KTLK49MAGXRC" localSheetId="5" hidden="1">#REF!</definedName>
    <definedName name="BExQ5UICMGTMK790KTLK49MAGXRC" hidden="1">#REF!</definedName>
    <definedName name="BExQ5UID6Y8WYNRD669UN70IZT91" localSheetId="0" hidden="1">#REF!</definedName>
    <definedName name="BExQ5UID6Y8WYNRD669UN70IZT91" localSheetId="2" hidden="1">#REF!</definedName>
    <definedName name="BExQ5UID6Y8WYNRD669UN70IZT91" localSheetId="5" hidden="1">#REF!</definedName>
    <definedName name="BExQ5UID6Y8WYNRD669UN70IZT91" hidden="1">#REF!</definedName>
    <definedName name="BExQ5VEOVW4SMWTX520KZ3TVUW0I" localSheetId="0" hidden="1">#REF!</definedName>
    <definedName name="BExQ5VEOVW4SMWTX520KZ3TVUW0I" localSheetId="2" hidden="1">#REF!</definedName>
    <definedName name="BExQ5VEOVW4SMWTX520KZ3TVUW0I" localSheetId="5" hidden="1">#REF!</definedName>
    <definedName name="BExQ5VEOVW4SMWTX520KZ3TVUW0I" hidden="1">#REF!</definedName>
    <definedName name="BExQ5VEQEIJO7YY80OJTA3XRQYJ9" localSheetId="0" hidden="1">#REF!</definedName>
    <definedName name="BExQ5VEQEIJO7YY80OJTA3XRQYJ9" localSheetId="2" hidden="1">#REF!</definedName>
    <definedName name="BExQ5VEQEIJO7YY80OJTA3XRQYJ9" localSheetId="5" hidden="1">#REF!</definedName>
    <definedName name="BExQ5VEQEIJO7YY80OJTA3XRQYJ9" hidden="1">#REF!</definedName>
    <definedName name="BExQ5Y3SSM2ICJCUN3XZ10VMPD4D" localSheetId="0" hidden="1">#REF!</definedName>
    <definedName name="BExQ5Y3SSM2ICJCUN3XZ10VMPD4D" localSheetId="2" hidden="1">#REF!</definedName>
    <definedName name="BExQ5Y3SSM2ICJCUN3XZ10VMPD4D" localSheetId="5" hidden="1">#REF!</definedName>
    <definedName name="BExQ5Y3SSM2ICJCUN3XZ10VMPD4D" hidden="1">#REF!</definedName>
    <definedName name="BExQ5YUUK9FD0QGTY4WD0W90O7OL" localSheetId="0" hidden="1">#REF!</definedName>
    <definedName name="BExQ5YUUK9FD0QGTY4WD0W90O7OL" localSheetId="2" hidden="1">#REF!</definedName>
    <definedName name="BExQ5YUUK9FD0QGTY4WD0W90O7OL" localSheetId="5" hidden="1">#REF!</definedName>
    <definedName name="BExQ5YUUK9FD0QGTY4WD0W90O7OL" hidden="1">#REF!</definedName>
    <definedName name="BExQ631QZYS8VO7HE6HNP34CEOR2" localSheetId="0" hidden="1">#REF!</definedName>
    <definedName name="BExQ631QZYS8VO7HE6HNP34CEOR2" localSheetId="2" hidden="1">#REF!</definedName>
    <definedName name="BExQ631QZYS8VO7HE6HNP34CEOR2" localSheetId="5" hidden="1">#REF!</definedName>
    <definedName name="BExQ631QZYS8VO7HE6HNP34CEOR2" hidden="1">#REF!</definedName>
    <definedName name="BExQ63793YQ9BH7JLCNRIATIGTRG" localSheetId="0" hidden="1">#REF!</definedName>
    <definedName name="BExQ63793YQ9BH7JLCNRIATIGTRG" localSheetId="2" hidden="1">#REF!</definedName>
    <definedName name="BExQ63793YQ9BH7JLCNRIATIGTRG" localSheetId="5" hidden="1">#REF!</definedName>
    <definedName name="BExQ63793YQ9BH7JLCNRIATIGTRG" hidden="1">#REF!</definedName>
    <definedName name="BExQ6CN1EF2UPZ57ZYMGK8TUJQSS" localSheetId="0" hidden="1">#REF!</definedName>
    <definedName name="BExQ6CN1EF2UPZ57ZYMGK8TUJQSS" localSheetId="2" hidden="1">#REF!</definedName>
    <definedName name="BExQ6CN1EF2UPZ57ZYMGK8TUJQSS" localSheetId="5" hidden="1">#REF!</definedName>
    <definedName name="BExQ6CN1EF2UPZ57ZYMGK8TUJQSS" hidden="1">#REF!</definedName>
    <definedName name="BExQ6M2YXJ8AMRJF3QGHC40ADAHZ" localSheetId="0" hidden="1">#REF!</definedName>
    <definedName name="BExQ6M2YXJ8AMRJF3QGHC40ADAHZ" localSheetId="2" hidden="1">#REF!</definedName>
    <definedName name="BExQ6M2YXJ8AMRJF3QGHC40ADAHZ" localSheetId="5" hidden="1">#REF!</definedName>
    <definedName name="BExQ6M2YXJ8AMRJF3QGHC40ADAHZ" hidden="1">#REF!</definedName>
    <definedName name="BExQ6M8APM0TVP9WQAFVTB8N0NXA" localSheetId="0" hidden="1">#REF!</definedName>
    <definedName name="BExQ6M8APM0TVP9WQAFVTB8N0NXA" localSheetId="2" hidden="1">#REF!</definedName>
    <definedName name="BExQ6M8APM0TVP9WQAFVTB8N0NXA" localSheetId="5" hidden="1">#REF!</definedName>
    <definedName name="BExQ6M8APM0TVP9WQAFVTB8N0NXA" hidden="1">#REF!</definedName>
    <definedName name="BExQ6M8B0X44N9TV56ATUVHGDI00" localSheetId="0" hidden="1">#REF!</definedName>
    <definedName name="BExQ6M8B0X44N9TV56ATUVHGDI00" localSheetId="2" hidden="1">#REF!</definedName>
    <definedName name="BExQ6M8B0X44N9TV56ATUVHGDI00" localSheetId="5" hidden="1">#REF!</definedName>
    <definedName name="BExQ6M8B0X44N9TV56ATUVHGDI00" hidden="1">#REF!</definedName>
    <definedName name="BExQ6POH065GV0I74XXVD0VUPBJW" localSheetId="0" hidden="1">#REF!</definedName>
    <definedName name="BExQ6POH065GV0I74XXVD0VUPBJW" localSheetId="2" hidden="1">#REF!</definedName>
    <definedName name="BExQ6POH065GV0I74XXVD0VUPBJW" localSheetId="5" hidden="1">#REF!</definedName>
    <definedName name="BExQ6POH065GV0I74XXVD0VUPBJW" hidden="1">#REF!</definedName>
    <definedName name="BExQ6R0YG1HMF8DVPFMIHIOUSMVE" localSheetId="0" hidden="1">#REF!</definedName>
    <definedName name="BExQ6R0YG1HMF8DVPFMIHIOUSMVE" localSheetId="2" hidden="1">#REF!</definedName>
    <definedName name="BExQ6R0YG1HMF8DVPFMIHIOUSMVE" localSheetId="5" hidden="1">#REF!</definedName>
    <definedName name="BExQ6R0YG1HMF8DVPFMIHIOUSMVE" hidden="1">#REF!</definedName>
    <definedName name="BExQ6WV9KPSMXPPLGZ3KK4WNYTHU" localSheetId="0" hidden="1">#REF!</definedName>
    <definedName name="BExQ6WV9KPSMXPPLGZ3KK4WNYTHU" localSheetId="2" hidden="1">#REF!</definedName>
    <definedName name="BExQ6WV9KPSMXPPLGZ3KK4WNYTHU" localSheetId="5" hidden="1">#REF!</definedName>
    <definedName name="BExQ6WV9KPSMXPPLGZ3KK4WNYTHU" hidden="1">#REF!</definedName>
    <definedName name="BExQ6Z48UU3475XVS5MSB61Y2LTN" localSheetId="0" hidden="1">'[21]10.08.5 - 2008 Capital - TDBU'!#REF!</definedName>
    <definedName name="BExQ6Z48UU3475XVS5MSB61Y2LTN" localSheetId="2" hidden="1">'[21]10.08.5 - 2008 Capital - TDBU'!#REF!</definedName>
    <definedName name="BExQ6Z48UU3475XVS5MSB61Y2LTN" localSheetId="5" hidden="1">'[21]10.08.5 - 2008 Capital - TDBU'!#REF!</definedName>
    <definedName name="BExQ6Z48UU3475XVS5MSB61Y2LTN" hidden="1">'[21]10.08.5 - 2008 Capital - TDBU'!#REF!</definedName>
    <definedName name="BExQ783XTMM2A9I3UKCFWJH1PP2N" localSheetId="0" hidden="1">#REF!</definedName>
    <definedName name="BExQ783XTMM2A9I3UKCFWJH1PP2N" localSheetId="2" hidden="1">#REF!</definedName>
    <definedName name="BExQ783XTMM2A9I3UKCFWJH1PP2N" localSheetId="5" hidden="1">#REF!</definedName>
    <definedName name="BExQ783XTMM2A9I3UKCFWJH1PP2N" hidden="1">#REF!</definedName>
    <definedName name="BExQ79LX01ZPQB8EGD1ZHR2VK2H3" localSheetId="0" hidden="1">#REF!</definedName>
    <definedName name="BExQ79LX01ZPQB8EGD1ZHR2VK2H3" localSheetId="2" hidden="1">#REF!</definedName>
    <definedName name="BExQ79LX01ZPQB8EGD1ZHR2VK2H3" localSheetId="5" hidden="1">#REF!</definedName>
    <definedName name="BExQ79LX01ZPQB8EGD1ZHR2VK2H3" hidden="1">#REF!</definedName>
    <definedName name="BExQ7AT1ON4L7W584EXCOXCQ8AF8" localSheetId="0" hidden="1">#REF!</definedName>
    <definedName name="BExQ7AT1ON4L7W584EXCOXCQ8AF8" localSheetId="2" hidden="1">#REF!</definedName>
    <definedName name="BExQ7AT1ON4L7W584EXCOXCQ8AF8" localSheetId="5" hidden="1">#REF!</definedName>
    <definedName name="BExQ7AT1ON4L7W584EXCOXCQ8AF8" hidden="1">#REF!</definedName>
    <definedName name="BExQ7B3V9MGDK2OIJ61XXFBFLJFZ" localSheetId="0" hidden="1">#REF!</definedName>
    <definedName name="BExQ7B3V9MGDK2OIJ61XXFBFLJFZ" localSheetId="2" hidden="1">#REF!</definedName>
    <definedName name="BExQ7B3V9MGDK2OIJ61XXFBFLJFZ" localSheetId="5" hidden="1">#REF!</definedName>
    <definedName name="BExQ7B3V9MGDK2OIJ61XXFBFLJFZ" hidden="1">#REF!</definedName>
    <definedName name="BExQ7CB046NVPF9ZXDGA7OXOLSLX" localSheetId="0" hidden="1">#REF!</definedName>
    <definedName name="BExQ7CB046NVPF9ZXDGA7OXOLSLX" localSheetId="2" hidden="1">#REF!</definedName>
    <definedName name="BExQ7CB046NVPF9ZXDGA7OXOLSLX" localSheetId="5" hidden="1">#REF!</definedName>
    <definedName name="BExQ7CB046NVPF9ZXDGA7OXOLSLX" hidden="1">#REF!</definedName>
    <definedName name="BExQ7IWDCGGOO1HTJ97YGO1CK3R9" localSheetId="0" hidden="1">#REF!</definedName>
    <definedName name="BExQ7IWDCGGOO1HTJ97YGO1CK3R9" localSheetId="2" hidden="1">#REF!</definedName>
    <definedName name="BExQ7IWDCGGOO1HTJ97YGO1CK3R9" localSheetId="5" hidden="1">#REF!</definedName>
    <definedName name="BExQ7IWDCGGOO1HTJ97YGO1CK3R9" hidden="1">#REF!</definedName>
    <definedName name="BExQ7JNFIEGS2HKNBALH3Q2N5G7Z" localSheetId="0" hidden="1">#REF!</definedName>
    <definedName name="BExQ7JNFIEGS2HKNBALH3Q2N5G7Z" localSheetId="2" hidden="1">#REF!</definedName>
    <definedName name="BExQ7JNFIEGS2HKNBALH3Q2N5G7Z" localSheetId="5" hidden="1">#REF!</definedName>
    <definedName name="BExQ7JNFIEGS2HKNBALH3Q2N5G7Z" hidden="1">#REF!</definedName>
    <definedName name="BExQ7MY3U2Z1IZ71U5LJUD00VVB4" localSheetId="0" hidden="1">#REF!</definedName>
    <definedName name="BExQ7MY3U2Z1IZ71U5LJUD00VVB4" localSheetId="2" hidden="1">#REF!</definedName>
    <definedName name="BExQ7MY3U2Z1IZ71U5LJUD00VVB4" localSheetId="5" hidden="1">#REF!</definedName>
    <definedName name="BExQ7MY3U2Z1IZ71U5LJUD00VVB4" hidden="1">#REF!</definedName>
    <definedName name="BExQ7NJJ5I2EFVEHCKSRF7BAOJX8" localSheetId="0" hidden="1">#REF!</definedName>
    <definedName name="BExQ7NJJ5I2EFVEHCKSRF7BAOJX8" localSheetId="2" hidden="1">#REF!</definedName>
    <definedName name="BExQ7NJJ5I2EFVEHCKSRF7BAOJX8" localSheetId="5" hidden="1">#REF!</definedName>
    <definedName name="BExQ7NJJ5I2EFVEHCKSRF7BAOJX8" hidden="1">#REF!</definedName>
    <definedName name="BExQ7OLEEXKKDJBY2RBEALGCVGC3" localSheetId="0" hidden="1">#REF!</definedName>
    <definedName name="BExQ7OLEEXKKDJBY2RBEALGCVGC3" localSheetId="2" hidden="1">#REF!</definedName>
    <definedName name="BExQ7OLEEXKKDJBY2RBEALGCVGC3" localSheetId="5" hidden="1">#REF!</definedName>
    <definedName name="BExQ7OLEEXKKDJBY2RBEALGCVGC3" hidden="1">#REF!</definedName>
    <definedName name="BExQ7XL2Q1GVUFL1F9KK0K0EXMWG" localSheetId="0" hidden="1">#REF!</definedName>
    <definedName name="BExQ7XL2Q1GVUFL1F9KK0K0EXMWG" localSheetId="2" hidden="1">#REF!</definedName>
    <definedName name="BExQ7XL2Q1GVUFL1F9KK0K0EXMWG" localSheetId="5" hidden="1">#REF!</definedName>
    <definedName name="BExQ7XL2Q1GVUFL1F9KK0K0EXMWG" hidden="1">#REF!</definedName>
    <definedName name="BExQ804OMLOOLGJAZ76PFIUFBWIX" localSheetId="0" hidden="1">#REF!</definedName>
    <definedName name="BExQ804OMLOOLGJAZ76PFIUFBWIX" localSheetId="2" hidden="1">#REF!</definedName>
    <definedName name="BExQ804OMLOOLGJAZ76PFIUFBWIX" localSheetId="5" hidden="1">#REF!</definedName>
    <definedName name="BExQ804OMLOOLGJAZ76PFIUFBWIX" hidden="1">#REF!</definedName>
    <definedName name="BExQ834L4O72YNJYUPLVXEJ7K3BU" localSheetId="0" hidden="1">#REF!</definedName>
    <definedName name="BExQ834L4O72YNJYUPLVXEJ7K3BU" localSheetId="2" hidden="1">#REF!</definedName>
    <definedName name="BExQ834L4O72YNJYUPLVXEJ7K3BU" localSheetId="5" hidden="1">#REF!</definedName>
    <definedName name="BExQ834L4O72YNJYUPLVXEJ7K3BU" hidden="1">#REF!</definedName>
    <definedName name="BExQ8469L3ZRZ3KYZPYMSJIDL7Y5" localSheetId="0" hidden="1">#REF!</definedName>
    <definedName name="BExQ8469L3ZRZ3KYZPYMSJIDL7Y5" localSheetId="2" hidden="1">#REF!</definedName>
    <definedName name="BExQ8469L3ZRZ3KYZPYMSJIDL7Y5" localSheetId="5" hidden="1">#REF!</definedName>
    <definedName name="BExQ8469L3ZRZ3KYZPYMSJIDL7Y5" hidden="1">#REF!</definedName>
    <definedName name="BExQ84MJB94HL3BWRN50M4NCB6Z0" localSheetId="0" hidden="1">#REF!</definedName>
    <definedName name="BExQ84MJB94HL3BWRN50M4NCB6Z0" localSheetId="2" hidden="1">#REF!</definedName>
    <definedName name="BExQ84MJB94HL3BWRN50M4NCB6Z0" localSheetId="5" hidden="1">#REF!</definedName>
    <definedName name="BExQ84MJB94HL3BWRN50M4NCB6Z0" hidden="1">#REF!</definedName>
    <definedName name="BExQ8583ZE00NW7T9OF11OT9IA14" localSheetId="0" hidden="1">#REF!</definedName>
    <definedName name="BExQ8583ZE00NW7T9OF11OT9IA14" localSheetId="2" hidden="1">#REF!</definedName>
    <definedName name="BExQ8583ZE00NW7T9OF11OT9IA14" localSheetId="5" hidden="1">#REF!</definedName>
    <definedName name="BExQ8583ZE00NW7T9OF11OT9IA14" hidden="1">#REF!</definedName>
    <definedName name="BExQ8A0RPE3IMIFIZLUE7KD2N21W" localSheetId="0" hidden="1">#REF!</definedName>
    <definedName name="BExQ8A0RPE3IMIFIZLUE7KD2N21W" localSheetId="2" hidden="1">#REF!</definedName>
    <definedName name="BExQ8A0RPE3IMIFIZLUE7KD2N21W" localSheetId="5" hidden="1">#REF!</definedName>
    <definedName name="BExQ8A0RPE3IMIFIZLUE7KD2N21W" hidden="1">#REF!</definedName>
    <definedName name="BExQ8ABK6H1ADV2R2OYT8NFFYG2N" localSheetId="0" hidden="1">#REF!</definedName>
    <definedName name="BExQ8ABK6H1ADV2R2OYT8NFFYG2N" localSheetId="2" hidden="1">#REF!</definedName>
    <definedName name="BExQ8ABK6H1ADV2R2OYT8NFFYG2N" localSheetId="5" hidden="1">#REF!</definedName>
    <definedName name="BExQ8ABK6H1ADV2R2OYT8NFFYG2N" hidden="1">#REF!</definedName>
    <definedName name="BExQ8DM90XJ6GCJIK9LC5O82I2TJ" localSheetId="0" hidden="1">#REF!</definedName>
    <definedName name="BExQ8DM90XJ6GCJIK9LC5O82I2TJ" localSheetId="2" hidden="1">#REF!</definedName>
    <definedName name="BExQ8DM90XJ6GCJIK9LC5O82I2TJ" localSheetId="5" hidden="1">#REF!</definedName>
    <definedName name="BExQ8DM90XJ6GCJIK9LC5O82I2TJ" hidden="1">#REF!</definedName>
    <definedName name="BExQ8DX1FNZIJVRD63724J6NDCOG" localSheetId="0" hidden="1">#REF!</definedName>
    <definedName name="BExQ8DX1FNZIJVRD63724J6NDCOG" localSheetId="2" hidden="1">#REF!</definedName>
    <definedName name="BExQ8DX1FNZIJVRD63724J6NDCOG" localSheetId="5" hidden="1">#REF!</definedName>
    <definedName name="BExQ8DX1FNZIJVRD63724J6NDCOG" hidden="1">#REF!</definedName>
    <definedName name="BExQ8G0K46ZORA0QVQTDI7Z8LXGF" localSheetId="0" hidden="1">#REF!</definedName>
    <definedName name="BExQ8G0K46ZORA0QVQTDI7Z8LXGF" localSheetId="2" hidden="1">#REF!</definedName>
    <definedName name="BExQ8G0K46ZORA0QVQTDI7Z8LXGF" localSheetId="5" hidden="1">#REF!</definedName>
    <definedName name="BExQ8G0K46ZORA0QVQTDI7Z8LXGF" hidden="1">#REF!</definedName>
    <definedName name="BExQ8O3WEU8HNTTGKTW5T0QSKCLP" localSheetId="0" hidden="1">#REF!</definedName>
    <definedName name="BExQ8O3WEU8HNTTGKTW5T0QSKCLP" localSheetId="2" hidden="1">#REF!</definedName>
    <definedName name="BExQ8O3WEU8HNTTGKTW5T0QSKCLP" localSheetId="5" hidden="1">#REF!</definedName>
    <definedName name="BExQ8O3WEU8HNTTGKTW5T0QSKCLP" hidden="1">#REF!</definedName>
    <definedName name="BExQ8PWMBELWDMVC65RE0VV0PKJ2" localSheetId="0" hidden="1">#REF!</definedName>
    <definedName name="BExQ8PWMBELWDMVC65RE0VV0PKJ2" localSheetId="2" hidden="1">#REF!</definedName>
    <definedName name="BExQ8PWMBELWDMVC65RE0VV0PKJ2" localSheetId="5" hidden="1">#REF!</definedName>
    <definedName name="BExQ8PWMBELWDMVC65RE0VV0PKJ2" hidden="1">#REF!</definedName>
    <definedName name="BExQ8XEDA0NG4CETTWK2XL8XZWLT" localSheetId="0" hidden="1">#REF!</definedName>
    <definedName name="BExQ8XEDA0NG4CETTWK2XL8XZWLT" localSheetId="2" hidden="1">#REF!</definedName>
    <definedName name="BExQ8XEDA0NG4CETTWK2XL8XZWLT" localSheetId="5" hidden="1">#REF!</definedName>
    <definedName name="BExQ8XEDA0NG4CETTWK2XL8XZWLT" hidden="1">#REF!</definedName>
    <definedName name="BExQ8ZCEDBOBJA3D9LDP5TU2WYGR" localSheetId="0" hidden="1">#REF!</definedName>
    <definedName name="BExQ8ZCEDBOBJA3D9LDP5TU2WYGR" localSheetId="2" hidden="1">#REF!</definedName>
    <definedName name="BExQ8ZCEDBOBJA3D9LDP5TU2WYGR" localSheetId="5" hidden="1">#REF!</definedName>
    <definedName name="BExQ8ZCEDBOBJA3D9LDP5TU2WYGR" hidden="1">#REF!</definedName>
    <definedName name="BExQ94LAW6MAQBWY25WTBFV5PPZJ" localSheetId="0" hidden="1">#REF!</definedName>
    <definedName name="BExQ94LAW6MAQBWY25WTBFV5PPZJ" localSheetId="2" hidden="1">#REF!</definedName>
    <definedName name="BExQ94LAW6MAQBWY25WTBFV5PPZJ" localSheetId="5" hidden="1">#REF!</definedName>
    <definedName name="BExQ94LAW6MAQBWY25WTBFV5PPZJ" hidden="1">#REF!</definedName>
    <definedName name="BExQ97QIPOSSRK978N8P234Y1XA4" localSheetId="0" hidden="1">#REF!</definedName>
    <definedName name="BExQ97QIPOSSRK978N8P234Y1XA4" localSheetId="2" hidden="1">#REF!</definedName>
    <definedName name="BExQ97QIPOSSRK978N8P234Y1XA4" localSheetId="5" hidden="1">#REF!</definedName>
    <definedName name="BExQ97QIPOSSRK978N8P234Y1XA4" hidden="1">#REF!</definedName>
    <definedName name="BExQ9E6FBAXTHGF3RXANFIA77GXP" localSheetId="0" hidden="1">#REF!</definedName>
    <definedName name="BExQ9E6FBAXTHGF3RXANFIA77GXP" localSheetId="2" hidden="1">#REF!</definedName>
    <definedName name="BExQ9E6FBAXTHGF3RXANFIA77GXP" localSheetId="5" hidden="1">#REF!</definedName>
    <definedName name="BExQ9E6FBAXTHGF3RXANFIA77GXP" hidden="1">#REF!</definedName>
    <definedName name="BExQ9F2YH4UUCCMQITJ475B3S3NP" localSheetId="0" hidden="1">#REF!</definedName>
    <definedName name="BExQ9F2YH4UUCCMQITJ475B3S3NP" localSheetId="2" hidden="1">#REF!</definedName>
    <definedName name="BExQ9F2YH4UUCCMQITJ475B3S3NP" localSheetId="5" hidden="1">#REF!</definedName>
    <definedName name="BExQ9F2YH4UUCCMQITJ475B3S3NP" hidden="1">#REF!</definedName>
    <definedName name="BExQ9KX9734KIAK7IMRLHCPYDHO2" localSheetId="0" hidden="1">#REF!</definedName>
    <definedName name="BExQ9KX9734KIAK7IMRLHCPYDHO2" localSheetId="2" hidden="1">#REF!</definedName>
    <definedName name="BExQ9KX9734KIAK7IMRLHCPYDHO2" localSheetId="5" hidden="1">#REF!</definedName>
    <definedName name="BExQ9KX9734KIAK7IMRLHCPYDHO2" hidden="1">#REF!</definedName>
    <definedName name="BExQ9L81FF4I7816VTPFBDWVU4CW" localSheetId="0" hidden="1">#REF!</definedName>
    <definedName name="BExQ9L81FF4I7816VTPFBDWVU4CW" localSheetId="2" hidden="1">#REF!</definedName>
    <definedName name="BExQ9L81FF4I7816VTPFBDWVU4CW" localSheetId="5" hidden="1">#REF!</definedName>
    <definedName name="BExQ9L81FF4I7816VTPFBDWVU4CW" hidden="1">#REF!</definedName>
    <definedName name="BExQ9M4E2ACZOWWWP1JJIQO8AHUM" localSheetId="0" hidden="1">#REF!</definedName>
    <definedName name="BExQ9M4E2ACZOWWWP1JJIQO8AHUM" localSheetId="2" hidden="1">#REF!</definedName>
    <definedName name="BExQ9M4E2ACZOWWWP1JJIQO8AHUM" localSheetId="5" hidden="1">#REF!</definedName>
    <definedName name="BExQ9M4E2ACZOWWWP1JJIQO8AHUM" hidden="1">#REF!</definedName>
    <definedName name="BExQ9R7UV4VT86NLRFAY9CP2M3CL" localSheetId="0" hidden="1">#REF!</definedName>
    <definedName name="BExQ9R7UV4VT86NLRFAY9CP2M3CL" localSheetId="2" hidden="1">#REF!</definedName>
    <definedName name="BExQ9R7UV4VT86NLRFAY9CP2M3CL" localSheetId="5" hidden="1">#REF!</definedName>
    <definedName name="BExQ9R7UV4VT86NLRFAY9CP2M3CL" hidden="1">#REF!</definedName>
    <definedName name="BExQ9UTANMJCK7LJ4OQMD6F2Q01L" localSheetId="0" hidden="1">#REF!</definedName>
    <definedName name="BExQ9UTANMJCK7LJ4OQMD6F2Q01L" localSheetId="2" hidden="1">#REF!</definedName>
    <definedName name="BExQ9UTANMJCK7LJ4OQMD6F2Q01L" localSheetId="5" hidden="1">#REF!</definedName>
    <definedName name="BExQ9UTANMJCK7LJ4OQMD6F2Q01L" hidden="1">#REF!</definedName>
    <definedName name="BExQ9ZLYHWABXAA9NJDW8ZS0UQ9P" localSheetId="0" hidden="1">[22]Table!#REF!</definedName>
    <definedName name="BExQ9ZLYHWABXAA9NJDW8ZS0UQ9P" localSheetId="2" hidden="1">[22]Table!#REF!</definedName>
    <definedName name="BExQ9ZLYHWABXAA9NJDW8ZS0UQ9P" localSheetId="5" hidden="1">[22]Table!#REF!</definedName>
    <definedName name="BExQ9ZLYHWABXAA9NJDW8ZS0UQ9P" hidden="1">[22]Table!#REF!</definedName>
    <definedName name="BExQA324HSCK40ENJUT9CS9EC71B" localSheetId="0" hidden="1">#REF!</definedName>
    <definedName name="BExQA324HSCK40ENJUT9CS9EC71B" localSheetId="2" hidden="1">#REF!</definedName>
    <definedName name="BExQA324HSCK40ENJUT9CS9EC71B" localSheetId="5" hidden="1">#REF!</definedName>
    <definedName name="BExQA324HSCK40ENJUT9CS9EC71B" hidden="1">#REF!</definedName>
    <definedName name="BExQA55GY0STSNBWQCWN8E31ZXCS" localSheetId="0" hidden="1">#REF!</definedName>
    <definedName name="BExQA55GY0STSNBWQCWN8E31ZXCS" localSheetId="2" hidden="1">#REF!</definedName>
    <definedName name="BExQA55GY0STSNBWQCWN8E31ZXCS" localSheetId="5" hidden="1">#REF!</definedName>
    <definedName name="BExQA55GY0STSNBWQCWN8E31ZXCS" hidden="1">#REF!</definedName>
    <definedName name="BExQA6Y7SIFO3MVYCQACIZ6YV0WS" localSheetId="0" hidden="1">#REF!</definedName>
    <definedName name="BExQA6Y7SIFO3MVYCQACIZ6YV0WS" localSheetId="2" hidden="1">#REF!</definedName>
    <definedName name="BExQA6Y7SIFO3MVYCQACIZ6YV0WS" localSheetId="5" hidden="1">#REF!</definedName>
    <definedName name="BExQA6Y7SIFO3MVYCQACIZ6YV0WS" hidden="1">#REF!</definedName>
    <definedName name="BExQA9HZIN9XEMHEEVHT99UU9Z82" localSheetId="0" hidden="1">#REF!</definedName>
    <definedName name="BExQA9HZIN9XEMHEEVHT99UU9Z82" localSheetId="2" hidden="1">#REF!</definedName>
    <definedName name="BExQA9HZIN9XEMHEEVHT99UU9Z82" localSheetId="5" hidden="1">#REF!</definedName>
    <definedName name="BExQA9HZIN9XEMHEEVHT99UU9Z82" hidden="1">#REF!</definedName>
    <definedName name="BExQAELFYH92K8CJL155181UDORO" localSheetId="0" hidden="1">#REF!</definedName>
    <definedName name="BExQAELFYH92K8CJL155181UDORO" localSheetId="2" hidden="1">#REF!</definedName>
    <definedName name="BExQAELFYH92K8CJL155181UDORO" localSheetId="5" hidden="1">#REF!</definedName>
    <definedName name="BExQAELFYH92K8CJL155181UDORO" hidden="1">#REF!</definedName>
    <definedName name="BExQAG8PP8R5NJKNQD1U4QOSD6X5" localSheetId="0" hidden="1">#REF!</definedName>
    <definedName name="BExQAG8PP8R5NJKNQD1U4QOSD6X5" localSheetId="2" hidden="1">#REF!</definedName>
    <definedName name="BExQAG8PP8R5NJKNQD1U4QOSD6X5" localSheetId="5" hidden="1">#REF!</definedName>
    <definedName name="BExQAG8PP8R5NJKNQD1U4QOSD6X5" hidden="1">#REF!</definedName>
    <definedName name="BExQATFG0VP9HTVNMWL5T6B3N3IP" localSheetId="0" hidden="1">#REF!</definedName>
    <definedName name="BExQATFG0VP9HTVNMWL5T6B3N3IP" localSheetId="2" hidden="1">#REF!</definedName>
    <definedName name="BExQATFG0VP9HTVNMWL5T6B3N3IP" localSheetId="5" hidden="1">#REF!</definedName>
    <definedName name="BExQATFG0VP9HTVNMWL5T6B3N3IP" hidden="1">#REF!</definedName>
    <definedName name="BExQAYDITUO5K8A2FQRB0H1O4I4E" localSheetId="0" hidden="1">#REF!</definedName>
    <definedName name="BExQAYDITUO5K8A2FQRB0H1O4I4E" localSheetId="2" hidden="1">#REF!</definedName>
    <definedName name="BExQAYDITUO5K8A2FQRB0H1O4I4E" localSheetId="5" hidden="1">#REF!</definedName>
    <definedName name="BExQAYDITUO5K8A2FQRB0H1O4I4E" hidden="1">#REF!</definedName>
    <definedName name="BExQBDICMZTSA1X73TMHNO4JSFLN" localSheetId="0" hidden="1">#REF!</definedName>
    <definedName name="BExQBDICMZTSA1X73TMHNO4JSFLN" localSheetId="2" hidden="1">#REF!</definedName>
    <definedName name="BExQBDICMZTSA1X73TMHNO4JSFLN" localSheetId="5" hidden="1">#REF!</definedName>
    <definedName name="BExQBDICMZTSA1X73TMHNO4JSFLN" hidden="1">#REF!</definedName>
    <definedName name="BExQBEER6CRCRPSSL61S0OMH57ZA" localSheetId="0" hidden="1">#REF!</definedName>
    <definedName name="BExQBEER6CRCRPSSL61S0OMH57ZA" localSheetId="2" hidden="1">#REF!</definedName>
    <definedName name="BExQBEER6CRCRPSSL61S0OMH57ZA" localSheetId="5" hidden="1">#REF!</definedName>
    <definedName name="BExQBEER6CRCRPSSL61S0OMH57ZA" hidden="1">#REF!</definedName>
    <definedName name="BExQBIGGY5TXI2FJVVZSLZ0LTZYH" localSheetId="0" hidden="1">#REF!</definedName>
    <definedName name="BExQBIGGY5TXI2FJVVZSLZ0LTZYH" localSheetId="2" hidden="1">#REF!</definedName>
    <definedName name="BExQBIGGY5TXI2FJVVZSLZ0LTZYH" localSheetId="5" hidden="1">#REF!</definedName>
    <definedName name="BExQBIGGY5TXI2FJVVZSLZ0LTZYH" hidden="1">#REF!</definedName>
    <definedName name="BExQBM1RUSIQ85LLMM2159BYDPIP" localSheetId="0" hidden="1">#REF!</definedName>
    <definedName name="BExQBM1RUSIQ85LLMM2159BYDPIP" localSheetId="2" hidden="1">#REF!</definedName>
    <definedName name="BExQBM1RUSIQ85LLMM2159BYDPIP" localSheetId="5" hidden="1">#REF!</definedName>
    <definedName name="BExQBM1RUSIQ85LLMM2159BYDPIP" hidden="1">#REF!</definedName>
    <definedName name="BExQBPSOZ47V81YAEURP0NQJNTJH" localSheetId="0" hidden="1">#REF!</definedName>
    <definedName name="BExQBPSOZ47V81YAEURP0NQJNTJH" localSheetId="2" hidden="1">#REF!</definedName>
    <definedName name="BExQBPSOZ47V81YAEURP0NQJNTJH" localSheetId="5" hidden="1">#REF!</definedName>
    <definedName name="BExQBPSOZ47V81YAEURP0NQJNTJH" hidden="1">#REF!</definedName>
    <definedName name="BExQBZZKW056AXUH7L35UYMATHNR" localSheetId="0" hidden="1">#REF!</definedName>
    <definedName name="BExQBZZKW056AXUH7L35UYMATHNR" localSheetId="2" hidden="1">#REF!</definedName>
    <definedName name="BExQBZZKW056AXUH7L35UYMATHNR" localSheetId="5" hidden="1">#REF!</definedName>
    <definedName name="BExQBZZKW056AXUH7L35UYMATHNR" hidden="1">#REF!</definedName>
    <definedName name="BExQC5TWT21CGBKD0IHAXTIN2QB8" localSheetId="0" hidden="1">#REF!</definedName>
    <definedName name="BExQC5TWT21CGBKD0IHAXTIN2QB8" localSheetId="2" hidden="1">#REF!</definedName>
    <definedName name="BExQC5TWT21CGBKD0IHAXTIN2QB8" localSheetId="5" hidden="1">#REF!</definedName>
    <definedName name="BExQC5TWT21CGBKD0IHAXTIN2QB8" hidden="1">#REF!</definedName>
    <definedName name="BExQC94JL9F5GW4S8DQCAF4WB2DA" localSheetId="0" hidden="1">#REF!</definedName>
    <definedName name="BExQC94JL9F5GW4S8DQCAF4WB2DA" localSheetId="2" hidden="1">#REF!</definedName>
    <definedName name="BExQC94JL9F5GW4S8DQCAF4WB2DA" localSheetId="5" hidden="1">#REF!</definedName>
    <definedName name="BExQC94JL9F5GW4S8DQCAF4WB2DA" hidden="1">#REF!</definedName>
    <definedName name="BExQCDH4D9DTA02ITMHNTDANJREJ" localSheetId="0" hidden="1">#REF!</definedName>
    <definedName name="BExQCDH4D9DTA02ITMHNTDANJREJ" localSheetId="2" hidden="1">#REF!</definedName>
    <definedName name="BExQCDH4D9DTA02ITMHNTDANJREJ" localSheetId="5" hidden="1">#REF!</definedName>
    <definedName name="BExQCDH4D9DTA02ITMHNTDANJREJ" hidden="1">#REF!</definedName>
    <definedName name="BExQCKTD8AT0824LGWREXM1B5D1X" localSheetId="0" hidden="1">#REF!</definedName>
    <definedName name="BExQCKTD8AT0824LGWREXM1B5D1X" localSheetId="2" hidden="1">#REF!</definedName>
    <definedName name="BExQCKTD8AT0824LGWREXM1B5D1X" localSheetId="5" hidden="1">#REF!</definedName>
    <definedName name="BExQCKTD8AT0824LGWREXM1B5D1X" hidden="1">#REF!</definedName>
    <definedName name="BExQCOV3MAQPJ038UJX6SNODPAZU" localSheetId="0" hidden="1">#REF!</definedName>
    <definedName name="BExQCOV3MAQPJ038UJX6SNODPAZU" localSheetId="2" hidden="1">#REF!</definedName>
    <definedName name="BExQCOV3MAQPJ038UJX6SNODPAZU" localSheetId="5" hidden="1">#REF!</definedName>
    <definedName name="BExQCOV3MAQPJ038UJX6SNODPAZU" hidden="1">#REF!</definedName>
    <definedName name="BExQD571YWOXKR2SX85K5MKQ0AO2" localSheetId="0" hidden="1">#REF!</definedName>
    <definedName name="BExQD571YWOXKR2SX85K5MKQ0AO2" localSheetId="2" hidden="1">#REF!</definedName>
    <definedName name="BExQD571YWOXKR2SX85K5MKQ0AO2" localSheetId="5" hidden="1">#REF!</definedName>
    <definedName name="BExQD571YWOXKR2SX85K5MKQ0AO2" hidden="1">#REF!</definedName>
    <definedName name="BExQD8SK7Y1Y0AYWI0WMF0ET8HR1" localSheetId="0" hidden="1">#REF!</definedName>
    <definedName name="BExQD8SK7Y1Y0AYWI0WMF0ET8HR1" localSheetId="2" hidden="1">#REF!</definedName>
    <definedName name="BExQD8SK7Y1Y0AYWI0WMF0ET8HR1" localSheetId="5" hidden="1">#REF!</definedName>
    <definedName name="BExQD8SK7Y1Y0AYWI0WMF0ET8HR1" hidden="1">#REF!</definedName>
    <definedName name="BExQDB6VCHN8PNX8EA6JNIEQ2JC2" localSheetId="0" hidden="1">#REF!</definedName>
    <definedName name="BExQDB6VCHN8PNX8EA6JNIEQ2JC2" localSheetId="2" hidden="1">#REF!</definedName>
    <definedName name="BExQDB6VCHN8PNX8EA6JNIEQ2JC2" localSheetId="5" hidden="1">#REF!</definedName>
    <definedName name="BExQDB6VCHN8PNX8EA6JNIEQ2JC2" hidden="1">#REF!</definedName>
    <definedName name="BExQDE1B6U2Q9B73KBENABP71YM1" localSheetId="0" hidden="1">#REF!</definedName>
    <definedName name="BExQDE1B6U2Q9B73KBENABP71YM1" localSheetId="2" hidden="1">#REF!</definedName>
    <definedName name="BExQDE1B6U2Q9B73KBENABP71YM1" localSheetId="5" hidden="1">#REF!</definedName>
    <definedName name="BExQDE1B6U2Q9B73KBENABP71YM1" hidden="1">#REF!</definedName>
    <definedName name="BExQDG4YSI6HR3RI4SO2KWMGKUPB" localSheetId="0" hidden="1">#REF!</definedName>
    <definedName name="BExQDG4YSI6HR3RI4SO2KWMGKUPB" localSheetId="2" hidden="1">#REF!</definedName>
    <definedName name="BExQDG4YSI6HR3RI4SO2KWMGKUPB" localSheetId="5" hidden="1">#REF!</definedName>
    <definedName name="BExQDG4YSI6HR3RI4SO2KWMGKUPB" hidden="1">#REF!</definedName>
    <definedName name="BExQDGQCN7ZW41QDUHOBJUGQAX40" localSheetId="0" hidden="1">#REF!</definedName>
    <definedName name="BExQDGQCN7ZW41QDUHOBJUGQAX40" localSheetId="2" hidden="1">#REF!</definedName>
    <definedName name="BExQDGQCN7ZW41QDUHOBJUGQAX40" localSheetId="5" hidden="1">#REF!</definedName>
    <definedName name="BExQDGQCN7ZW41QDUHOBJUGQAX40" hidden="1">#REF!</definedName>
    <definedName name="BExQE73VMCL6FGT6439XK03B088Y" localSheetId="0" hidden="1">#REF!</definedName>
    <definedName name="BExQE73VMCL6FGT6439XK03B088Y" localSheetId="2" hidden="1">#REF!</definedName>
    <definedName name="BExQE73VMCL6FGT6439XK03B088Y" localSheetId="5" hidden="1">#REF!</definedName>
    <definedName name="BExQE73VMCL6FGT6439XK03B088Y" hidden="1">#REF!</definedName>
    <definedName name="BExQEC7BRIJ30PTU3UPFOIP2HPE3" localSheetId="0" hidden="1">#REF!</definedName>
    <definedName name="BExQEC7BRIJ30PTU3UPFOIP2HPE3" localSheetId="2" hidden="1">#REF!</definedName>
    <definedName name="BExQEC7BRIJ30PTU3UPFOIP2HPE3" localSheetId="5" hidden="1">#REF!</definedName>
    <definedName name="BExQEC7BRIJ30PTU3UPFOIP2HPE3" hidden="1">#REF!</definedName>
    <definedName name="BExQELXVICMMT0JFDWUW1L3I335X" localSheetId="0" hidden="1">#REF!</definedName>
    <definedName name="BExQELXVICMMT0JFDWUW1L3I335X" localSheetId="2" hidden="1">#REF!</definedName>
    <definedName name="BExQELXVICMMT0JFDWUW1L3I335X" localSheetId="5" hidden="1">#REF!</definedName>
    <definedName name="BExQELXVICMMT0JFDWUW1L3I335X" hidden="1">#REF!</definedName>
    <definedName name="BExQEMUA4HEFM4OVO8M8MA8PIAW1" localSheetId="0" hidden="1">#REF!</definedName>
    <definedName name="BExQEMUA4HEFM4OVO8M8MA8PIAW1" localSheetId="2" hidden="1">#REF!</definedName>
    <definedName name="BExQEMUA4HEFM4OVO8M8MA8PIAW1" localSheetId="5" hidden="1">#REF!</definedName>
    <definedName name="BExQEMUA4HEFM4OVO8M8MA8PIAW1" hidden="1">#REF!</definedName>
    <definedName name="BExQEQ4XZQFIKUXNU9H7WE7AMZ1U" localSheetId="0" hidden="1">#REF!</definedName>
    <definedName name="BExQEQ4XZQFIKUXNU9H7WE7AMZ1U" localSheetId="2" hidden="1">#REF!</definedName>
    <definedName name="BExQEQ4XZQFIKUXNU9H7WE7AMZ1U" localSheetId="5" hidden="1">#REF!</definedName>
    <definedName name="BExQEQ4XZQFIKUXNU9H7WE7AMZ1U" hidden="1">#REF!</definedName>
    <definedName name="BExQERHKUGD73UH278HHQULBSG9M" localSheetId="0" hidden="1">#REF!</definedName>
    <definedName name="BExQERHKUGD73UH278HHQULBSG9M" localSheetId="2" hidden="1">#REF!</definedName>
    <definedName name="BExQERHKUGD73UH278HHQULBSG9M" localSheetId="5" hidden="1">#REF!</definedName>
    <definedName name="BExQERHKUGD73UH278HHQULBSG9M" hidden="1">#REF!</definedName>
    <definedName name="BExQESZI930ZHFKIRJ3TMK3X27PH" localSheetId="0" hidden="1">#REF!</definedName>
    <definedName name="BExQESZI930ZHFKIRJ3TMK3X27PH" localSheetId="2" hidden="1">#REF!</definedName>
    <definedName name="BExQESZI930ZHFKIRJ3TMK3X27PH" localSheetId="5" hidden="1">#REF!</definedName>
    <definedName name="BExQESZI930ZHFKIRJ3TMK3X27PH" hidden="1">#REF!</definedName>
    <definedName name="BExQEY88PESL76JUL4GA11W8IHFE" localSheetId="0" hidden="1">#REF!</definedName>
    <definedName name="BExQEY88PESL76JUL4GA11W8IHFE" localSheetId="2" hidden="1">#REF!</definedName>
    <definedName name="BExQEY88PESL76JUL4GA11W8IHFE" localSheetId="5" hidden="1">#REF!</definedName>
    <definedName name="BExQEY88PESL76JUL4GA11W8IHFE" hidden="1">#REF!</definedName>
    <definedName name="BExQF1OEB07CRAP6ALNNMJNJ3P2D" localSheetId="0" hidden="1">#REF!</definedName>
    <definedName name="BExQF1OEB07CRAP6ALNNMJNJ3P2D" localSheetId="2" hidden="1">#REF!</definedName>
    <definedName name="BExQF1OEB07CRAP6ALNNMJNJ3P2D" localSheetId="5" hidden="1">#REF!</definedName>
    <definedName name="BExQF1OEB07CRAP6ALNNMJNJ3P2D" hidden="1">#REF!</definedName>
    <definedName name="BExQF9X2AQPFJZTCHTU5PTTR0JAH" localSheetId="0" hidden="1">#REF!</definedName>
    <definedName name="BExQF9X2AQPFJZTCHTU5PTTR0JAH" localSheetId="2" hidden="1">#REF!</definedName>
    <definedName name="BExQF9X2AQPFJZTCHTU5PTTR0JAH" localSheetId="5" hidden="1">#REF!</definedName>
    <definedName name="BExQF9X2AQPFJZTCHTU5PTTR0JAH" hidden="1">#REF!</definedName>
    <definedName name="BExQFC0M9KKFMQKPLPEO2RQDB7MM" localSheetId="0" hidden="1">#REF!</definedName>
    <definedName name="BExQFC0M9KKFMQKPLPEO2RQDB7MM" localSheetId="2" hidden="1">#REF!</definedName>
    <definedName name="BExQFC0M9KKFMQKPLPEO2RQDB7MM" localSheetId="5" hidden="1">#REF!</definedName>
    <definedName name="BExQFC0M9KKFMQKPLPEO2RQDB7MM" hidden="1">#REF!</definedName>
    <definedName name="BExQFEEV7627R8TYZCM28C6V6WHE" localSheetId="0" hidden="1">#REF!</definedName>
    <definedName name="BExQFEEV7627R8TYZCM28C6V6WHE" localSheetId="2" hidden="1">#REF!</definedName>
    <definedName name="BExQFEEV7627R8TYZCM28C6V6WHE" localSheetId="5" hidden="1">#REF!</definedName>
    <definedName name="BExQFEEV7627R8TYZCM28C6V6WHE" hidden="1">#REF!</definedName>
    <definedName name="BExQFEK8NUD04X2OBRA275ADPSDL" localSheetId="0" hidden="1">#REF!</definedName>
    <definedName name="BExQFEK8NUD04X2OBRA275ADPSDL" localSheetId="2" hidden="1">#REF!</definedName>
    <definedName name="BExQFEK8NUD04X2OBRA275ADPSDL" localSheetId="5" hidden="1">#REF!</definedName>
    <definedName name="BExQFEK8NUD04X2OBRA275ADPSDL" hidden="1">#REF!</definedName>
    <definedName name="BExQFGYIWDR4W0YF7XR6E4EWWJ02" localSheetId="0" hidden="1">#REF!</definedName>
    <definedName name="BExQFGYIWDR4W0YF7XR6E4EWWJ02" localSheetId="2" hidden="1">#REF!</definedName>
    <definedName name="BExQFGYIWDR4W0YF7XR6E4EWWJ02" localSheetId="5" hidden="1">#REF!</definedName>
    <definedName name="BExQFGYIWDR4W0YF7XR6E4EWWJ02" hidden="1">#REF!</definedName>
    <definedName name="BExQFPNFKA36IAPS22LAUMBDI4KE" localSheetId="0" hidden="1">#REF!</definedName>
    <definedName name="BExQFPNFKA36IAPS22LAUMBDI4KE" localSheetId="2" hidden="1">#REF!</definedName>
    <definedName name="BExQFPNFKA36IAPS22LAUMBDI4KE" localSheetId="5" hidden="1">#REF!</definedName>
    <definedName name="BExQFPNFKA36IAPS22LAUMBDI4KE" hidden="1">#REF!</definedName>
    <definedName name="BExQFPSWEMA8WBUZ4WK20LR13VSU" localSheetId="0" hidden="1">#REF!</definedName>
    <definedName name="BExQFPSWEMA8WBUZ4WK20LR13VSU" localSheetId="2" hidden="1">#REF!</definedName>
    <definedName name="BExQFPSWEMA8WBUZ4WK20LR13VSU" localSheetId="5" hidden="1">#REF!</definedName>
    <definedName name="BExQFPSWEMA8WBUZ4WK20LR13VSU" hidden="1">#REF!</definedName>
    <definedName name="BExQFVSPOSCCPF1TLJPIWYWYB8A9" localSheetId="0" hidden="1">#REF!</definedName>
    <definedName name="BExQFVSPOSCCPF1TLJPIWYWYB8A9" localSheetId="2" hidden="1">#REF!</definedName>
    <definedName name="BExQFVSPOSCCPF1TLJPIWYWYB8A9" localSheetId="5" hidden="1">#REF!</definedName>
    <definedName name="BExQFVSPOSCCPF1TLJPIWYWYB8A9" hidden="1">#REF!</definedName>
    <definedName name="BExQFWJQXNQAW6LUMOEDS6KMJMYL" localSheetId="0" hidden="1">#REF!</definedName>
    <definedName name="BExQFWJQXNQAW6LUMOEDS6KMJMYL" localSheetId="2" hidden="1">#REF!</definedName>
    <definedName name="BExQFWJQXNQAW6LUMOEDS6KMJMYL" localSheetId="5" hidden="1">#REF!</definedName>
    <definedName name="BExQFWJQXNQAW6LUMOEDS6KMJMYL" hidden="1">#REF!</definedName>
    <definedName name="BExQFZZRMR5PQTR0X833N3LRX6ZL" localSheetId="0" hidden="1">#REF!</definedName>
    <definedName name="BExQFZZRMR5PQTR0X833N3LRX6ZL" localSheetId="2" hidden="1">#REF!</definedName>
    <definedName name="BExQFZZRMR5PQTR0X833N3LRX6ZL" localSheetId="5" hidden="1">#REF!</definedName>
    <definedName name="BExQFZZRMR5PQTR0X833N3LRX6ZL" hidden="1">#REF!</definedName>
    <definedName name="BExQG8TYRD2G42UA5ZPCRLNKUDMX" localSheetId="0" hidden="1">#REF!</definedName>
    <definedName name="BExQG8TYRD2G42UA5ZPCRLNKUDMX" localSheetId="2" hidden="1">#REF!</definedName>
    <definedName name="BExQG8TYRD2G42UA5ZPCRLNKUDMX" localSheetId="5" hidden="1">#REF!</definedName>
    <definedName name="BExQG8TYRD2G42UA5ZPCRLNKUDMX" hidden="1">#REF!</definedName>
    <definedName name="BExQGO48J9MPCDQ96RBB9UN9AIGT" localSheetId="0" hidden="1">#REF!</definedName>
    <definedName name="BExQGO48J9MPCDQ96RBB9UN9AIGT" localSheetId="2" hidden="1">#REF!</definedName>
    <definedName name="BExQGO48J9MPCDQ96RBB9UN9AIGT" localSheetId="5" hidden="1">#REF!</definedName>
    <definedName name="BExQGO48J9MPCDQ96RBB9UN9AIGT" hidden="1">#REF!</definedName>
    <definedName name="BExQGSBB6MJWDW7AYWA0MSFTXKRR" localSheetId="0" hidden="1">#REF!</definedName>
    <definedName name="BExQGSBB6MJWDW7AYWA0MSFTXKRR" localSheetId="2" hidden="1">#REF!</definedName>
    <definedName name="BExQGSBB6MJWDW7AYWA0MSFTXKRR" localSheetId="5" hidden="1">#REF!</definedName>
    <definedName name="BExQGSBB6MJWDW7AYWA0MSFTXKRR" hidden="1">#REF!</definedName>
    <definedName name="BExQGV5VQ04IFVBYEFOZQHKJ561J" localSheetId="0" hidden="1">#REF!</definedName>
    <definedName name="BExQGV5VQ04IFVBYEFOZQHKJ561J" localSheetId="2" hidden="1">#REF!</definedName>
    <definedName name="BExQGV5VQ04IFVBYEFOZQHKJ561J" localSheetId="5" hidden="1">#REF!</definedName>
    <definedName name="BExQGV5VQ04IFVBYEFOZQHKJ561J" hidden="1">#REF!</definedName>
    <definedName name="BExQGVB7GL4W9291MCCPQ46Z66C1" localSheetId="0" hidden="1">#REF!</definedName>
    <definedName name="BExQGVB7GL4W9291MCCPQ46Z66C1" localSheetId="2" hidden="1">#REF!</definedName>
    <definedName name="BExQGVB7GL4W9291MCCPQ46Z66C1" localSheetId="5" hidden="1">#REF!</definedName>
    <definedName name="BExQGVB7GL4W9291MCCPQ46Z66C1" hidden="1">#REF!</definedName>
    <definedName name="BExQH0UURAJ13AVO5UI04HSRGVYW" localSheetId="0" hidden="1">#REF!</definedName>
    <definedName name="BExQH0UURAJ13AVO5UI04HSRGVYW" localSheetId="2" hidden="1">#REF!</definedName>
    <definedName name="BExQH0UURAJ13AVO5UI04HSRGVYW" localSheetId="5" hidden="1">#REF!</definedName>
    <definedName name="BExQH0UURAJ13AVO5UI04HSRGVYW" hidden="1">#REF!</definedName>
    <definedName name="BExQH6ZZY0NR8SE48PSI9D0CU1TC" localSheetId="0" hidden="1">#REF!</definedName>
    <definedName name="BExQH6ZZY0NR8SE48PSI9D0CU1TC" localSheetId="2" hidden="1">#REF!</definedName>
    <definedName name="BExQH6ZZY0NR8SE48PSI9D0CU1TC" localSheetId="5" hidden="1">#REF!</definedName>
    <definedName name="BExQH6ZZY0NR8SE48PSI9D0CU1TC" hidden="1">#REF!</definedName>
    <definedName name="BExQH9P2MCXAJOVEO4GFQT6MNW22" localSheetId="0" hidden="1">#REF!</definedName>
    <definedName name="BExQH9P2MCXAJOVEO4GFQT6MNW22" localSheetId="2" hidden="1">#REF!</definedName>
    <definedName name="BExQH9P2MCXAJOVEO4GFQT6MNW22" localSheetId="5" hidden="1">#REF!</definedName>
    <definedName name="BExQH9P2MCXAJOVEO4GFQT6MNW22" hidden="1">#REF!</definedName>
    <definedName name="BExQHCZSBYUY8OKKJXFYWKBBM6AH" localSheetId="0" hidden="1">#REF!</definedName>
    <definedName name="BExQHCZSBYUY8OKKJXFYWKBBM6AH" localSheetId="2" hidden="1">#REF!</definedName>
    <definedName name="BExQHCZSBYUY8OKKJXFYWKBBM6AH" localSheetId="5" hidden="1">#REF!</definedName>
    <definedName name="BExQHCZSBYUY8OKKJXFYWKBBM6AH" hidden="1">#REF!</definedName>
    <definedName name="BExQHPKXZ1K33V2F90NZIQRZYIAW" localSheetId="0" hidden="1">#REF!</definedName>
    <definedName name="BExQHPKXZ1K33V2F90NZIQRZYIAW" localSheetId="2" hidden="1">#REF!</definedName>
    <definedName name="BExQHPKXZ1K33V2F90NZIQRZYIAW" localSheetId="5" hidden="1">#REF!</definedName>
    <definedName name="BExQHPKXZ1K33V2F90NZIQRZYIAW" hidden="1">#REF!</definedName>
    <definedName name="BExQHVF9KD06AG2RXUQJ9X4PVGX4" localSheetId="0" hidden="1">#REF!</definedName>
    <definedName name="BExQHVF9KD06AG2RXUQJ9X4PVGX4" localSheetId="2" hidden="1">#REF!</definedName>
    <definedName name="BExQHVF9KD06AG2RXUQJ9X4PVGX4" localSheetId="5" hidden="1">#REF!</definedName>
    <definedName name="BExQHVF9KD06AG2RXUQJ9X4PVGX4" hidden="1">#REF!</definedName>
    <definedName name="BExQHXDHUYC4Q1EIPVGT5YX2JZL4" localSheetId="0" hidden="1">#REF!</definedName>
    <definedName name="BExQHXDHUYC4Q1EIPVGT5YX2JZL4" localSheetId="2" hidden="1">#REF!</definedName>
    <definedName name="BExQHXDHUYC4Q1EIPVGT5YX2JZL4" localSheetId="5" hidden="1">#REF!</definedName>
    <definedName name="BExQHXDHUYC4Q1EIPVGT5YX2JZL4" hidden="1">#REF!</definedName>
    <definedName name="BExQHZBHVN2L4HC7ACTR73T5OCV0" localSheetId="0" hidden="1">#REF!</definedName>
    <definedName name="BExQHZBHVN2L4HC7ACTR73T5OCV0" localSheetId="2" hidden="1">#REF!</definedName>
    <definedName name="BExQHZBHVN2L4HC7ACTR73T5OCV0" localSheetId="5" hidden="1">#REF!</definedName>
    <definedName name="BExQHZBHVN2L4HC7ACTR73T5OCV0" hidden="1">#REF!</definedName>
    <definedName name="BExQI5M37YD0WH3DQITAZHZBB115" localSheetId="0" hidden="1">#REF!</definedName>
    <definedName name="BExQI5M37YD0WH3DQITAZHZBB115" localSheetId="2" hidden="1">#REF!</definedName>
    <definedName name="BExQI5M37YD0WH3DQITAZHZBB115" localSheetId="5" hidden="1">#REF!</definedName>
    <definedName name="BExQI5M37YD0WH3DQITAZHZBB115" hidden="1">#REF!</definedName>
    <definedName name="BExQI7V42EHAI28LLDLOQJ1ETBBF" localSheetId="0" hidden="1">#REF!</definedName>
    <definedName name="BExQI7V42EHAI28LLDLOQJ1ETBBF" localSheetId="2" hidden="1">#REF!</definedName>
    <definedName name="BExQI7V42EHAI28LLDLOQJ1ETBBF" localSheetId="5" hidden="1">#REF!</definedName>
    <definedName name="BExQI7V42EHAI28LLDLOQJ1ETBBF" hidden="1">#REF!</definedName>
    <definedName name="BExQI85V9TNLDJT5LTRZS10Y26SG" localSheetId="0" hidden="1">#REF!</definedName>
    <definedName name="BExQI85V9TNLDJT5LTRZS10Y26SG" localSheetId="2" hidden="1">#REF!</definedName>
    <definedName name="BExQI85V9TNLDJT5LTRZS10Y26SG" localSheetId="5" hidden="1">#REF!</definedName>
    <definedName name="BExQI85V9TNLDJT5LTRZS10Y26SG" hidden="1">#REF!</definedName>
    <definedName name="BExQIAPKHVEV8CU1L3TTHJW67FJ5" localSheetId="0" hidden="1">#REF!</definedName>
    <definedName name="BExQIAPKHVEV8CU1L3TTHJW67FJ5" localSheetId="2" hidden="1">#REF!</definedName>
    <definedName name="BExQIAPKHVEV8CU1L3TTHJW67FJ5" localSheetId="5" hidden="1">#REF!</definedName>
    <definedName name="BExQIAPKHVEV8CU1L3TTHJW67FJ5" hidden="1">#REF!</definedName>
    <definedName name="BExQIBB4I3Z6AUU0HYV1DHRS13M4" localSheetId="0" hidden="1">#REF!</definedName>
    <definedName name="BExQIBB4I3Z6AUU0HYV1DHRS13M4" localSheetId="2" hidden="1">#REF!</definedName>
    <definedName name="BExQIBB4I3Z6AUU0HYV1DHRS13M4" localSheetId="5" hidden="1">#REF!</definedName>
    <definedName name="BExQIBB4I3Z6AUU0HYV1DHRS13M4" hidden="1">#REF!</definedName>
    <definedName name="BExQIBWPAXU7HJZLKGJZY3EB7MIS" localSheetId="0" hidden="1">#REF!</definedName>
    <definedName name="BExQIBWPAXU7HJZLKGJZY3EB7MIS" localSheetId="2" hidden="1">#REF!</definedName>
    <definedName name="BExQIBWPAXU7HJZLKGJZY3EB7MIS" localSheetId="5" hidden="1">#REF!</definedName>
    <definedName name="BExQIBWPAXU7HJZLKGJZY3EB7MIS" hidden="1">#REF!</definedName>
    <definedName name="BExQIEB09IBJU22LBRVC4SFL687J" localSheetId="0" hidden="1">#REF!</definedName>
    <definedName name="BExQIEB09IBJU22LBRVC4SFL687J" localSheetId="2" hidden="1">#REF!</definedName>
    <definedName name="BExQIEB09IBJU22LBRVC4SFL687J" localSheetId="5" hidden="1">#REF!</definedName>
    <definedName name="BExQIEB09IBJU22LBRVC4SFL687J" hidden="1">#REF!</definedName>
    <definedName name="BExQIJUJOU8IYLVQCFMPTADHZ9J7" localSheetId="0" hidden="1">#REF!</definedName>
    <definedName name="BExQIJUJOU8IYLVQCFMPTADHZ9J7" localSheetId="2" hidden="1">#REF!</definedName>
    <definedName name="BExQIJUJOU8IYLVQCFMPTADHZ9J7" localSheetId="5" hidden="1">#REF!</definedName>
    <definedName name="BExQIJUJOU8IYLVQCFMPTADHZ9J7" hidden="1">#REF!</definedName>
    <definedName name="BExQIS8O6R36CI01XRY9ISM99TW9" localSheetId="0" hidden="1">#REF!</definedName>
    <definedName name="BExQIS8O6R36CI01XRY9ISM99TW9" localSheetId="2" hidden="1">#REF!</definedName>
    <definedName name="BExQIS8O6R36CI01XRY9ISM99TW9" localSheetId="5" hidden="1">#REF!</definedName>
    <definedName name="BExQIS8O6R36CI01XRY9ISM99TW9" hidden="1">#REF!</definedName>
    <definedName name="BExQIVJB9MJ25NDUHTCVMSODJY2C" localSheetId="0" hidden="1">#REF!</definedName>
    <definedName name="BExQIVJB9MJ25NDUHTCVMSODJY2C" localSheetId="2" hidden="1">#REF!</definedName>
    <definedName name="BExQIVJB9MJ25NDUHTCVMSODJY2C" localSheetId="5" hidden="1">#REF!</definedName>
    <definedName name="BExQIVJB9MJ25NDUHTCVMSODJY2C" hidden="1">#REF!</definedName>
    <definedName name="BExQJ2KYENKJB760H4Z8NV8Z08WT" localSheetId="0" hidden="1">#REF!</definedName>
    <definedName name="BExQJ2KYENKJB760H4Z8NV8Z08WT" localSheetId="2" hidden="1">#REF!</definedName>
    <definedName name="BExQJ2KYENKJB760H4Z8NV8Z08WT" localSheetId="5" hidden="1">#REF!</definedName>
    <definedName name="BExQJ2KYENKJB760H4Z8NV8Z08WT" hidden="1">#REF!</definedName>
    <definedName name="BExQJ4DQ84ZQCB1WU62YHO0XEQSV" localSheetId="0" hidden="1">#REF!</definedName>
    <definedName name="BExQJ4DQ84ZQCB1WU62YHO0XEQSV" localSheetId="2" hidden="1">#REF!</definedName>
    <definedName name="BExQJ4DQ84ZQCB1WU62YHO0XEQSV" localSheetId="5" hidden="1">#REF!</definedName>
    <definedName name="BExQJ4DQ84ZQCB1WU62YHO0XEQSV" hidden="1">#REF!</definedName>
    <definedName name="BExQJBF7LAX128WR7VTMJC88ZLPG" localSheetId="0" hidden="1">#REF!</definedName>
    <definedName name="BExQJBF7LAX128WR7VTMJC88ZLPG" localSheetId="2" hidden="1">#REF!</definedName>
    <definedName name="BExQJBF7LAX128WR7VTMJC88ZLPG" localSheetId="5" hidden="1">#REF!</definedName>
    <definedName name="BExQJBF7LAX128WR7VTMJC88ZLPG" hidden="1">#REF!</definedName>
    <definedName name="BExQJEVCKX6KZHNCLYXY7D0MX5KN" localSheetId="0" hidden="1">#REF!</definedName>
    <definedName name="BExQJEVCKX6KZHNCLYXY7D0MX5KN" localSheetId="2" hidden="1">#REF!</definedName>
    <definedName name="BExQJEVCKX6KZHNCLYXY7D0MX5KN" localSheetId="5" hidden="1">#REF!</definedName>
    <definedName name="BExQJEVCKX6KZHNCLYXY7D0MX5KN" hidden="1">#REF!</definedName>
    <definedName name="BExQJJYSDX8B0J1QGF2HL071KKA3" localSheetId="0" hidden="1">#REF!</definedName>
    <definedName name="BExQJJYSDX8B0J1QGF2HL071KKA3" localSheetId="2" hidden="1">#REF!</definedName>
    <definedName name="BExQJJYSDX8B0J1QGF2HL071KKA3" localSheetId="5" hidden="1">#REF!</definedName>
    <definedName name="BExQJJYSDX8B0J1QGF2HL071KKA3" hidden="1">#REF!</definedName>
    <definedName name="BExQJQPFM9GN0NWOW73O5VE3NTJO" localSheetId="0" hidden="1">#REF!</definedName>
    <definedName name="BExQJQPFM9GN0NWOW73O5VE3NTJO" localSheetId="2" hidden="1">#REF!</definedName>
    <definedName name="BExQJQPFM9GN0NWOW73O5VE3NTJO" localSheetId="5" hidden="1">#REF!</definedName>
    <definedName name="BExQJQPFM9GN0NWOW73O5VE3NTJO" hidden="1">#REF!</definedName>
    <definedName name="BExQK1HV6SQQ7CP8H8IUKI9TYXTD" localSheetId="0" hidden="1">#REF!</definedName>
    <definedName name="BExQK1HV6SQQ7CP8H8IUKI9TYXTD" localSheetId="2" hidden="1">#REF!</definedName>
    <definedName name="BExQK1HV6SQQ7CP8H8IUKI9TYXTD" localSheetId="5" hidden="1">#REF!</definedName>
    <definedName name="BExQK1HV6SQQ7CP8H8IUKI9TYXTD" hidden="1">#REF!</definedName>
    <definedName name="BExQK3LE5CSBW1E4H4KHW548FL2R" localSheetId="0" hidden="1">#REF!</definedName>
    <definedName name="BExQK3LE5CSBW1E4H4KHW548FL2R" localSheetId="2" hidden="1">#REF!</definedName>
    <definedName name="BExQK3LE5CSBW1E4H4KHW548FL2R" localSheetId="5" hidden="1">#REF!</definedName>
    <definedName name="BExQK3LE5CSBW1E4H4KHW548FL2R" hidden="1">#REF!</definedName>
    <definedName name="BExQKG6LD6PLNDGNGO9DJXY865BR" localSheetId="0" hidden="1">#REF!</definedName>
    <definedName name="BExQKG6LD6PLNDGNGO9DJXY865BR" localSheetId="2" hidden="1">#REF!</definedName>
    <definedName name="BExQKG6LD6PLNDGNGO9DJXY865BR" localSheetId="5" hidden="1">#REF!</definedName>
    <definedName name="BExQKG6LD6PLNDGNGO9DJXY865BR" hidden="1">#REF!</definedName>
    <definedName name="BExQKKDMM6UNMDK33ZZN3QBP6TN6" localSheetId="0" hidden="1">#REF!</definedName>
    <definedName name="BExQKKDMM6UNMDK33ZZN3QBP6TN6" localSheetId="2" hidden="1">#REF!</definedName>
    <definedName name="BExQKKDMM6UNMDK33ZZN3QBP6TN6" localSheetId="5" hidden="1">#REF!</definedName>
    <definedName name="BExQKKDMM6UNMDK33ZZN3QBP6TN6" hidden="1">#REF!</definedName>
    <definedName name="BExQKP6ANI278H3LT3CHFIOFPQDR" localSheetId="0" hidden="1">#REF!</definedName>
    <definedName name="BExQKP6ANI278H3LT3CHFIOFPQDR" localSheetId="2" hidden="1">#REF!</definedName>
    <definedName name="BExQKP6ANI278H3LT3CHFIOFPQDR" localSheetId="5" hidden="1">#REF!</definedName>
    <definedName name="BExQKP6ANI278H3LT3CHFIOFPQDR" hidden="1">#REF!</definedName>
    <definedName name="BExQLE1TOW3A287TQB0AVWENT8O1" localSheetId="0" hidden="1">#REF!</definedName>
    <definedName name="BExQLE1TOW3A287TQB0AVWENT8O1" localSheetId="2" hidden="1">#REF!</definedName>
    <definedName name="BExQLE1TOW3A287TQB0AVWENT8O1" localSheetId="5" hidden="1">#REF!</definedName>
    <definedName name="BExQLE1TOW3A287TQB0AVWENT8O1" hidden="1">#REF!</definedName>
    <definedName name="BExRYOYB4A3E5F6MTROY69LR0PMG" localSheetId="0" hidden="1">#REF!</definedName>
    <definedName name="BExRYOYB4A3E5F6MTROY69LR0PMG" localSheetId="2" hidden="1">#REF!</definedName>
    <definedName name="BExRYOYB4A3E5F6MTROY69LR0PMG" localSheetId="5" hidden="1">#REF!</definedName>
    <definedName name="BExRYOYB4A3E5F6MTROY69LR0PMG" hidden="1">#REF!</definedName>
    <definedName name="BExRYZLA9EW71H4SXQR525S72LLP" localSheetId="0" hidden="1">#REF!</definedName>
    <definedName name="BExRYZLA9EW71H4SXQR525S72LLP" localSheetId="2" hidden="1">#REF!</definedName>
    <definedName name="BExRYZLA9EW71H4SXQR525S72LLP" localSheetId="5" hidden="1">#REF!</definedName>
    <definedName name="BExRYZLA9EW71H4SXQR525S72LLP" hidden="1">#REF!</definedName>
    <definedName name="BExRZ66M8G9FQ0VFP077QSZBSOA5" localSheetId="0" hidden="1">#REF!</definedName>
    <definedName name="BExRZ66M8G9FQ0VFP077QSZBSOA5" localSheetId="2" hidden="1">#REF!</definedName>
    <definedName name="BExRZ66M8G9FQ0VFP077QSZBSOA5" localSheetId="5" hidden="1">#REF!</definedName>
    <definedName name="BExRZ66M8G9FQ0VFP077QSZBSOA5" hidden="1">#REF!</definedName>
    <definedName name="BExRZ8FMQQL46I8AQWU17LRNZD5T" localSheetId="0" hidden="1">#REF!</definedName>
    <definedName name="BExRZ8FMQQL46I8AQWU17LRNZD5T" localSheetId="2" hidden="1">#REF!</definedName>
    <definedName name="BExRZ8FMQQL46I8AQWU17LRNZD5T" localSheetId="5" hidden="1">#REF!</definedName>
    <definedName name="BExRZ8FMQQL46I8AQWU17LRNZD5T" hidden="1">#REF!</definedName>
    <definedName name="BExRZIRRIXRUMZ5GOO95S7460BMP" localSheetId="0" hidden="1">#REF!</definedName>
    <definedName name="BExRZIRRIXRUMZ5GOO95S7460BMP" localSheetId="2" hidden="1">#REF!</definedName>
    <definedName name="BExRZIRRIXRUMZ5GOO95S7460BMP" localSheetId="5" hidden="1">#REF!</definedName>
    <definedName name="BExRZIRRIXRUMZ5GOO95S7460BMP" hidden="1">#REF!</definedName>
    <definedName name="BExRZK9RAHMM0ZLTNSK7A4LDC42D" localSheetId="0" hidden="1">#REF!</definedName>
    <definedName name="BExRZK9RAHMM0ZLTNSK7A4LDC42D" localSheetId="2" hidden="1">#REF!</definedName>
    <definedName name="BExRZK9RAHMM0ZLTNSK7A4LDC42D" localSheetId="5" hidden="1">#REF!</definedName>
    <definedName name="BExRZK9RAHMM0ZLTNSK7A4LDC42D" hidden="1">#REF!</definedName>
    <definedName name="BExRZOGSR69INI6GAEPHDWSNK5Q4" localSheetId="0" hidden="1">#REF!</definedName>
    <definedName name="BExRZOGSR69INI6GAEPHDWSNK5Q4" localSheetId="2" hidden="1">#REF!</definedName>
    <definedName name="BExRZOGSR69INI6GAEPHDWSNK5Q4" localSheetId="5" hidden="1">#REF!</definedName>
    <definedName name="BExRZOGSR69INI6GAEPHDWSNK5Q4" hidden="1">#REF!</definedName>
    <definedName name="BExS017FU4YOHE3YTW15EQ9ZTN1Y" localSheetId="0" hidden="1">#REF!</definedName>
    <definedName name="BExS017FU4YOHE3YTW15EQ9ZTN1Y" localSheetId="2" hidden="1">#REF!</definedName>
    <definedName name="BExS017FU4YOHE3YTW15EQ9ZTN1Y" localSheetId="5" hidden="1">#REF!</definedName>
    <definedName name="BExS017FU4YOHE3YTW15EQ9ZTN1Y" hidden="1">#REF!</definedName>
    <definedName name="BExS0ASQBKRTPDWFK0KUDFOS9LE5" localSheetId="0" hidden="1">#REF!</definedName>
    <definedName name="BExS0ASQBKRTPDWFK0KUDFOS9LE5" localSheetId="2" hidden="1">#REF!</definedName>
    <definedName name="BExS0ASQBKRTPDWFK0KUDFOS9LE5" localSheetId="5" hidden="1">#REF!</definedName>
    <definedName name="BExS0ASQBKRTPDWFK0KUDFOS9LE5" hidden="1">#REF!</definedName>
    <definedName name="BExS0GHQUF6YT0RU3TKDEO8CSJYB" localSheetId="0" hidden="1">#REF!</definedName>
    <definedName name="BExS0GHQUF6YT0RU3TKDEO8CSJYB" localSheetId="2" hidden="1">#REF!</definedName>
    <definedName name="BExS0GHQUF6YT0RU3TKDEO8CSJYB" localSheetId="5" hidden="1">#REF!</definedName>
    <definedName name="BExS0GHQUF6YT0RU3TKDEO8CSJYB" hidden="1">#REF!</definedName>
    <definedName name="BExS0K8IHC45I78DMZBOJ1P13KQA" localSheetId="0" hidden="1">#REF!</definedName>
    <definedName name="BExS0K8IHC45I78DMZBOJ1P13KQA" localSheetId="2" hidden="1">#REF!</definedName>
    <definedName name="BExS0K8IHC45I78DMZBOJ1P13KQA" localSheetId="5" hidden="1">#REF!</definedName>
    <definedName name="BExS0K8IHC45I78DMZBOJ1P13KQA" hidden="1">#REF!</definedName>
    <definedName name="BExS14X03J9K12GCDNGZI9AZKE9C" localSheetId="0" hidden="1">#REF!</definedName>
    <definedName name="BExS14X03J9K12GCDNGZI9AZKE9C" localSheetId="2" hidden="1">#REF!</definedName>
    <definedName name="BExS14X03J9K12GCDNGZI9AZKE9C" localSheetId="5" hidden="1">#REF!</definedName>
    <definedName name="BExS14X03J9K12GCDNGZI9AZKE9C" hidden="1">#REF!</definedName>
    <definedName name="BExS152B2LFCRAUHSLI5T6QRNII0" localSheetId="0" hidden="1">#REF!</definedName>
    <definedName name="BExS152B2LFCRAUHSLI5T6QRNII0" localSheetId="2" hidden="1">#REF!</definedName>
    <definedName name="BExS152B2LFCRAUHSLI5T6QRNII0" localSheetId="5" hidden="1">#REF!</definedName>
    <definedName name="BExS152B2LFCRAUHSLI5T6QRNII0" hidden="1">#REF!</definedName>
    <definedName name="BExS15IJV0WW662NXQUVT3FGP4ST" localSheetId="0" hidden="1">#REF!</definedName>
    <definedName name="BExS15IJV0WW662NXQUVT3FGP4ST" localSheetId="2" hidden="1">#REF!</definedName>
    <definedName name="BExS15IJV0WW662NXQUVT3FGP4ST" localSheetId="5" hidden="1">#REF!</definedName>
    <definedName name="BExS15IJV0WW662NXQUVT3FGP4ST" hidden="1">#REF!</definedName>
    <definedName name="BExS194110MR25BYJI3CJ2EGZ8XT" localSheetId="0" hidden="1">#REF!</definedName>
    <definedName name="BExS194110MR25BYJI3CJ2EGZ8XT" localSheetId="2" hidden="1">#REF!</definedName>
    <definedName name="BExS194110MR25BYJI3CJ2EGZ8XT" localSheetId="5" hidden="1">#REF!</definedName>
    <definedName name="BExS194110MR25BYJI3CJ2EGZ8XT" hidden="1">#REF!</definedName>
    <definedName name="BExS1BNVGNSGD4EP90QL8WXYWZ66" localSheetId="0" hidden="1">#REF!</definedName>
    <definedName name="BExS1BNVGNSGD4EP90QL8WXYWZ66" localSheetId="2" hidden="1">#REF!</definedName>
    <definedName name="BExS1BNVGNSGD4EP90QL8WXYWZ66" localSheetId="5" hidden="1">#REF!</definedName>
    <definedName name="BExS1BNVGNSGD4EP90QL8WXYWZ66" hidden="1">#REF!</definedName>
    <definedName name="BExS1UE39N6NCND7MAARSBWXS6HU" localSheetId="0" hidden="1">#REF!</definedName>
    <definedName name="BExS1UE39N6NCND7MAARSBWXS6HU" localSheetId="2" hidden="1">#REF!</definedName>
    <definedName name="BExS1UE39N6NCND7MAARSBWXS6HU" localSheetId="5" hidden="1">#REF!</definedName>
    <definedName name="BExS1UE39N6NCND7MAARSBWXS6HU" hidden="1">#REF!</definedName>
    <definedName name="BExS226HTWL5WVC76MP5A1IBI8WD" localSheetId="0" hidden="1">#REF!</definedName>
    <definedName name="BExS226HTWL5WVC76MP5A1IBI8WD" localSheetId="2" hidden="1">#REF!</definedName>
    <definedName name="BExS226HTWL5WVC76MP5A1IBI8WD" localSheetId="5" hidden="1">#REF!</definedName>
    <definedName name="BExS226HTWL5WVC76MP5A1IBI8WD" hidden="1">#REF!</definedName>
    <definedName name="BExS26OI2QNNAH2WMDD95Z400048" localSheetId="0" hidden="1">#REF!</definedName>
    <definedName name="BExS26OI2QNNAH2WMDD95Z400048" localSheetId="2" hidden="1">#REF!</definedName>
    <definedName name="BExS26OI2QNNAH2WMDD95Z400048" localSheetId="5" hidden="1">#REF!</definedName>
    <definedName name="BExS26OI2QNNAH2WMDD95Z400048" hidden="1">#REF!</definedName>
    <definedName name="BExS2DF6B4ZUF3VZLI4G6LJ3BF38" localSheetId="0" hidden="1">#REF!</definedName>
    <definedName name="BExS2DF6B4ZUF3VZLI4G6LJ3BF38" localSheetId="2" hidden="1">#REF!</definedName>
    <definedName name="BExS2DF6B4ZUF3VZLI4G6LJ3BF38" localSheetId="5" hidden="1">#REF!</definedName>
    <definedName name="BExS2DF6B4ZUF3VZLI4G6LJ3BF38" hidden="1">#REF!</definedName>
    <definedName name="BExS2QB5FS5LYTFYO4BROTWG3OV5" localSheetId="0" hidden="1">#REF!</definedName>
    <definedName name="BExS2QB5FS5LYTFYO4BROTWG3OV5" localSheetId="2" hidden="1">#REF!</definedName>
    <definedName name="BExS2QB5FS5LYTFYO4BROTWG3OV5" localSheetId="5" hidden="1">#REF!</definedName>
    <definedName name="BExS2QB5FS5LYTFYO4BROTWG3OV5" hidden="1">#REF!</definedName>
    <definedName name="BExS2TLU1HONYV6S3ZD9T12D7CIG" localSheetId="0" hidden="1">#REF!</definedName>
    <definedName name="BExS2TLU1HONYV6S3ZD9T12D7CIG" localSheetId="2" hidden="1">#REF!</definedName>
    <definedName name="BExS2TLU1HONYV6S3ZD9T12D7CIG" localSheetId="5" hidden="1">#REF!</definedName>
    <definedName name="BExS2TLU1HONYV6S3ZD9T12D7CIG" hidden="1">#REF!</definedName>
    <definedName name="BExS318UV9I2FXPQQWUKKX00QLPJ" localSheetId="0" hidden="1">#REF!</definedName>
    <definedName name="BExS318UV9I2FXPQQWUKKX00QLPJ" localSheetId="2" hidden="1">#REF!</definedName>
    <definedName name="BExS318UV9I2FXPQQWUKKX00QLPJ" localSheetId="5" hidden="1">#REF!</definedName>
    <definedName name="BExS318UV9I2FXPQQWUKKX00QLPJ" hidden="1">#REF!</definedName>
    <definedName name="BExS3KQ6RJB21YELK7Z4KFN2CQPS" localSheetId="0" hidden="1">#REF!</definedName>
    <definedName name="BExS3KQ6RJB21YELK7Z4KFN2CQPS" localSheetId="2" hidden="1">#REF!</definedName>
    <definedName name="BExS3KQ6RJB21YELK7Z4KFN2CQPS" localSheetId="5" hidden="1">#REF!</definedName>
    <definedName name="BExS3KQ6RJB21YELK7Z4KFN2CQPS" hidden="1">#REF!</definedName>
    <definedName name="BExS3LBS0SMTHALVM4NRI1BAV1NP" localSheetId="0" hidden="1">#REF!</definedName>
    <definedName name="BExS3LBS0SMTHALVM4NRI1BAV1NP" localSheetId="2" hidden="1">#REF!</definedName>
    <definedName name="BExS3LBS0SMTHALVM4NRI1BAV1NP" localSheetId="5" hidden="1">#REF!</definedName>
    <definedName name="BExS3LBS0SMTHALVM4NRI1BAV1NP" hidden="1">#REF!</definedName>
    <definedName name="BExS3MTQ75VBXDGEBURP6YT8RROE" localSheetId="0" hidden="1">#REF!</definedName>
    <definedName name="BExS3MTQ75VBXDGEBURP6YT8RROE" localSheetId="2" hidden="1">#REF!</definedName>
    <definedName name="BExS3MTQ75VBXDGEBURP6YT8RROE" localSheetId="5" hidden="1">#REF!</definedName>
    <definedName name="BExS3MTQ75VBXDGEBURP6YT8RROE" hidden="1">#REF!</definedName>
    <definedName name="BExS3OMGYO0DFN5186UFKEXZ2RX3" localSheetId="0" hidden="1">#REF!</definedName>
    <definedName name="BExS3OMGYO0DFN5186UFKEXZ2RX3" localSheetId="2" hidden="1">#REF!</definedName>
    <definedName name="BExS3OMGYO0DFN5186UFKEXZ2RX3" localSheetId="5" hidden="1">#REF!</definedName>
    <definedName name="BExS3OMGYO0DFN5186UFKEXZ2RX3" hidden="1">#REF!</definedName>
    <definedName name="BExS3PO59RQLS7HO1A6UIPRZX70V" localSheetId="0" hidden="1">#REF!</definedName>
    <definedName name="BExS3PO59RQLS7HO1A6UIPRZX70V" localSheetId="2" hidden="1">#REF!</definedName>
    <definedName name="BExS3PO59RQLS7HO1A6UIPRZX70V" localSheetId="5" hidden="1">#REF!</definedName>
    <definedName name="BExS3PO59RQLS7HO1A6UIPRZX70V" hidden="1">#REF!</definedName>
    <definedName name="BExS3SDERJ27OER67TIGOVZU13A2" localSheetId="0" hidden="1">#REF!</definedName>
    <definedName name="BExS3SDERJ27OER67TIGOVZU13A2" localSheetId="2" hidden="1">#REF!</definedName>
    <definedName name="BExS3SDERJ27OER67TIGOVZU13A2" localSheetId="5" hidden="1">#REF!</definedName>
    <definedName name="BExS3SDERJ27OER67TIGOVZU13A2" hidden="1">#REF!</definedName>
    <definedName name="BExS46R5WDNU5KL04FKY5LHJUCB8" localSheetId="0" hidden="1">#REF!</definedName>
    <definedName name="BExS46R5WDNU5KL04FKY5LHJUCB8" localSheetId="2" hidden="1">#REF!</definedName>
    <definedName name="BExS46R5WDNU5KL04FKY5LHJUCB8" localSheetId="5" hidden="1">#REF!</definedName>
    <definedName name="BExS46R5WDNU5KL04FKY5LHJUCB8" hidden="1">#REF!</definedName>
    <definedName name="BExS46WMSMYP0MQ9GHLZM5ON641L" localSheetId="0" hidden="1">#REF!</definedName>
    <definedName name="BExS46WMSMYP0MQ9GHLZM5ON641L" localSheetId="2" hidden="1">#REF!</definedName>
    <definedName name="BExS46WMSMYP0MQ9GHLZM5ON641L" localSheetId="5" hidden="1">#REF!</definedName>
    <definedName name="BExS46WMSMYP0MQ9GHLZM5ON641L" hidden="1">#REF!</definedName>
    <definedName name="BExS4ASWKM93XA275AXHYP8AG6SU" localSheetId="0" hidden="1">#REF!</definedName>
    <definedName name="BExS4ASWKM93XA275AXHYP8AG6SU" localSheetId="2" hidden="1">#REF!</definedName>
    <definedName name="BExS4ASWKM93XA275AXHYP8AG6SU" localSheetId="5" hidden="1">#REF!</definedName>
    <definedName name="BExS4ASWKM93XA275AXHYP8AG6SU" hidden="1">#REF!</definedName>
    <definedName name="BExS4JN3Y6SVBKILQK0R9HS45Y52" localSheetId="0" hidden="1">#REF!</definedName>
    <definedName name="BExS4JN3Y6SVBKILQK0R9HS45Y52" localSheetId="2" hidden="1">#REF!</definedName>
    <definedName name="BExS4JN3Y6SVBKILQK0R9HS45Y52" localSheetId="5" hidden="1">#REF!</definedName>
    <definedName name="BExS4JN3Y6SVBKILQK0R9HS45Y52" hidden="1">#REF!</definedName>
    <definedName name="BExS4P6S41O6Z6BED77U3GD9PNH1" localSheetId="0" hidden="1">#REF!</definedName>
    <definedName name="BExS4P6S41O6Z6BED77U3GD9PNH1" localSheetId="2" hidden="1">#REF!</definedName>
    <definedName name="BExS4P6S41O6Z6BED77U3GD9PNH1" localSheetId="5" hidden="1">#REF!</definedName>
    <definedName name="BExS4P6S41O6Z6BED77U3GD9PNH1" hidden="1">#REF!</definedName>
    <definedName name="BExS4WOJWBEF6OH97BLAVUD3TQ7R" localSheetId="0" hidden="1">#REF!</definedName>
    <definedName name="BExS4WOJWBEF6OH97BLAVUD3TQ7R" localSheetId="2" hidden="1">#REF!</definedName>
    <definedName name="BExS4WOJWBEF6OH97BLAVUD3TQ7R" localSheetId="5" hidden="1">#REF!</definedName>
    <definedName name="BExS4WOJWBEF6OH97BLAVUD3TQ7R" hidden="1">#REF!</definedName>
    <definedName name="BExS51H0N51UT0FZOPZRCF1GU063" localSheetId="0" hidden="1">#REF!</definedName>
    <definedName name="BExS51H0N51UT0FZOPZRCF1GU063" localSheetId="2" hidden="1">#REF!</definedName>
    <definedName name="BExS51H0N51UT0FZOPZRCF1GU063" localSheetId="5" hidden="1">#REF!</definedName>
    <definedName name="BExS51H0N51UT0FZOPZRCF1GU063" hidden="1">#REF!</definedName>
    <definedName name="BExS54X72TJFC41FJK72MLRR2OO7" localSheetId="0" hidden="1">#REF!</definedName>
    <definedName name="BExS54X72TJFC41FJK72MLRR2OO7" localSheetId="2" hidden="1">#REF!</definedName>
    <definedName name="BExS54X72TJFC41FJK72MLRR2OO7" localSheetId="5" hidden="1">#REF!</definedName>
    <definedName name="BExS54X72TJFC41FJK72MLRR2OO7" hidden="1">#REF!</definedName>
    <definedName name="BExS59F0PA1V2ZC7S5TN6IT41SXP" localSheetId="0" hidden="1">#REF!</definedName>
    <definedName name="BExS59F0PA1V2ZC7S5TN6IT41SXP" localSheetId="2" hidden="1">#REF!</definedName>
    <definedName name="BExS59F0PA1V2ZC7S5TN6IT41SXP" localSheetId="5" hidden="1">#REF!</definedName>
    <definedName name="BExS59F0PA1V2ZC7S5TN6IT41SXP" hidden="1">#REF!</definedName>
    <definedName name="BExS5DRER9US6NXY9ATYT41KZII3" localSheetId="0" hidden="1">#REF!</definedName>
    <definedName name="BExS5DRER9US6NXY9ATYT41KZII3" localSheetId="2" hidden="1">#REF!</definedName>
    <definedName name="BExS5DRER9US6NXY9ATYT41KZII3" localSheetId="5" hidden="1">#REF!</definedName>
    <definedName name="BExS5DRER9US6NXY9ATYT41KZII3" hidden="1">#REF!</definedName>
    <definedName name="BExS5L3TGB8JVW9ROYWTKYTUPW27" localSheetId="0" hidden="1">#REF!</definedName>
    <definedName name="BExS5L3TGB8JVW9ROYWTKYTUPW27" localSheetId="2" hidden="1">#REF!</definedName>
    <definedName name="BExS5L3TGB8JVW9ROYWTKYTUPW27" localSheetId="5" hidden="1">#REF!</definedName>
    <definedName name="BExS5L3TGB8JVW9ROYWTKYTUPW27" hidden="1">#REF!</definedName>
    <definedName name="BExS5UP3NQ1QY0PMIO69O2J1JRQX" localSheetId="0" hidden="1">#REF!</definedName>
    <definedName name="BExS5UP3NQ1QY0PMIO69O2J1JRQX" localSheetId="2" hidden="1">#REF!</definedName>
    <definedName name="BExS5UP3NQ1QY0PMIO69O2J1JRQX" localSheetId="5" hidden="1">#REF!</definedName>
    <definedName name="BExS5UP3NQ1QY0PMIO69O2J1JRQX" hidden="1">#REF!</definedName>
    <definedName name="BExS64QH0TK7BFMOHTRNM3DTXCZ5" localSheetId="0" hidden="1">'[21]10.08.2 - 2008 Expense'!#REF!</definedName>
    <definedName name="BExS64QH0TK7BFMOHTRNM3DTXCZ5" localSheetId="2" hidden="1">'[21]10.08.2 - 2008 Expense'!#REF!</definedName>
    <definedName name="BExS64QH0TK7BFMOHTRNM3DTXCZ5" localSheetId="5" hidden="1">'[21]10.08.2 - 2008 Expense'!#REF!</definedName>
    <definedName name="BExS64QH0TK7BFMOHTRNM3DTXCZ5" hidden="1">'[21]10.08.2 - 2008 Expense'!#REF!</definedName>
    <definedName name="BExS668EZXO8KT71OK13TBL2MYVF" localSheetId="0" hidden="1">#REF!</definedName>
    <definedName name="BExS668EZXO8KT71OK13TBL2MYVF" localSheetId="2" hidden="1">#REF!</definedName>
    <definedName name="BExS668EZXO8KT71OK13TBL2MYVF" localSheetId="5" hidden="1">#REF!</definedName>
    <definedName name="BExS668EZXO8KT71OK13TBL2MYVF" hidden="1">#REF!</definedName>
    <definedName name="BExS6GKQ96EHVLYWNJDWXZXUZW90" localSheetId="0" hidden="1">#REF!</definedName>
    <definedName name="BExS6GKQ96EHVLYWNJDWXZXUZW90" localSheetId="2" hidden="1">#REF!</definedName>
    <definedName name="BExS6GKQ96EHVLYWNJDWXZXUZW90" localSheetId="5" hidden="1">#REF!</definedName>
    <definedName name="BExS6GKQ96EHVLYWNJDWXZXUZW90" hidden="1">#REF!</definedName>
    <definedName name="BExS6ITKSZFRR01YD5B0F676SYN7" localSheetId="0" hidden="1">#REF!</definedName>
    <definedName name="BExS6ITKSZFRR01YD5B0F676SYN7" localSheetId="2" hidden="1">#REF!</definedName>
    <definedName name="BExS6ITKSZFRR01YD5B0F676SYN7" localSheetId="5" hidden="1">#REF!</definedName>
    <definedName name="BExS6ITKSZFRR01YD5B0F676SYN7" hidden="1">#REF!</definedName>
    <definedName name="BExS6M4AG8VGSMFGJXMMJ6YYATZI" localSheetId="0" hidden="1">'[21]10.08.5 - 2008 Capital - TDBU'!#REF!</definedName>
    <definedName name="BExS6M4AG8VGSMFGJXMMJ6YYATZI" localSheetId="2" hidden="1">'[21]10.08.5 - 2008 Capital - TDBU'!#REF!</definedName>
    <definedName name="BExS6M4AG8VGSMFGJXMMJ6YYATZI" localSheetId="5" hidden="1">'[21]10.08.5 - 2008 Capital - TDBU'!#REF!</definedName>
    <definedName name="BExS6M4AG8VGSMFGJXMMJ6YYATZI" hidden="1">'[21]10.08.5 - 2008 Capital - TDBU'!#REF!</definedName>
    <definedName name="BExS6N0LI574IAC89EFW6CLTCQ33" localSheetId="0" hidden="1">#REF!</definedName>
    <definedName name="BExS6N0LI574IAC89EFW6CLTCQ33" localSheetId="2" hidden="1">#REF!</definedName>
    <definedName name="BExS6N0LI574IAC89EFW6CLTCQ33" localSheetId="5" hidden="1">#REF!</definedName>
    <definedName name="BExS6N0LI574IAC89EFW6CLTCQ33" hidden="1">#REF!</definedName>
    <definedName name="BExS6WRDBF3ST86ZOBBUL3GTCR11" localSheetId="0" hidden="1">#REF!</definedName>
    <definedName name="BExS6WRDBF3ST86ZOBBUL3GTCR11" localSheetId="2" hidden="1">#REF!</definedName>
    <definedName name="BExS6WRDBF3ST86ZOBBUL3GTCR11" localSheetId="5" hidden="1">#REF!</definedName>
    <definedName name="BExS6WRDBF3ST86ZOBBUL3GTCR11" hidden="1">#REF!</definedName>
    <definedName name="BExS6XNRKR0C3MTA0LV5B60UB908" localSheetId="0" hidden="1">#REF!</definedName>
    <definedName name="BExS6XNRKR0C3MTA0LV5B60UB908" localSheetId="2" hidden="1">#REF!</definedName>
    <definedName name="BExS6XNRKR0C3MTA0LV5B60UB908" localSheetId="5" hidden="1">#REF!</definedName>
    <definedName name="BExS6XNRKR0C3MTA0LV5B60UB908" hidden="1">#REF!</definedName>
    <definedName name="BExS743NAKMEAA4255AJCZWPVQD5" localSheetId="0" hidden="1">#REF!</definedName>
    <definedName name="BExS743NAKMEAA4255AJCZWPVQD5" localSheetId="2" hidden="1">#REF!</definedName>
    <definedName name="BExS743NAKMEAA4255AJCZWPVQD5" localSheetId="5" hidden="1">#REF!</definedName>
    <definedName name="BExS743NAKMEAA4255AJCZWPVQD5" hidden="1">#REF!</definedName>
    <definedName name="BExS7EQLZPAVX5ZPW27ZJHFHXJWR" localSheetId="0" hidden="1">#REF!</definedName>
    <definedName name="BExS7EQLZPAVX5ZPW27ZJHFHXJWR" localSheetId="2" hidden="1">#REF!</definedName>
    <definedName name="BExS7EQLZPAVX5ZPW27ZJHFHXJWR" localSheetId="5" hidden="1">#REF!</definedName>
    <definedName name="BExS7EQLZPAVX5ZPW27ZJHFHXJWR" hidden="1">#REF!</definedName>
    <definedName name="BExS7J348DNX760P5D4N9N72C1H1" localSheetId="0" hidden="1">#REF!</definedName>
    <definedName name="BExS7J348DNX760P5D4N9N72C1H1" localSheetId="2" hidden="1">#REF!</definedName>
    <definedName name="BExS7J348DNX760P5D4N9N72C1H1" localSheetId="5" hidden="1">#REF!</definedName>
    <definedName name="BExS7J348DNX760P5D4N9N72C1H1" hidden="1">#REF!</definedName>
    <definedName name="BExS7OMMB9XYX3CR9NYR0OI0B6YV" localSheetId="0" hidden="1">#REF!</definedName>
    <definedName name="BExS7OMMB9XYX3CR9NYR0OI0B6YV" localSheetId="2" hidden="1">#REF!</definedName>
    <definedName name="BExS7OMMB9XYX3CR9NYR0OI0B6YV" localSheetId="5" hidden="1">#REF!</definedName>
    <definedName name="BExS7OMMB9XYX3CR9NYR0OI0B6YV" hidden="1">#REF!</definedName>
    <definedName name="BExS7TKQYLRZGM93UY3ZJZJBQNFJ" localSheetId="0" hidden="1">#REF!</definedName>
    <definedName name="BExS7TKQYLRZGM93UY3ZJZJBQNFJ" localSheetId="2" hidden="1">#REF!</definedName>
    <definedName name="BExS7TKQYLRZGM93UY3ZJZJBQNFJ" localSheetId="5" hidden="1">#REF!</definedName>
    <definedName name="BExS7TKQYLRZGM93UY3ZJZJBQNFJ" hidden="1">#REF!</definedName>
    <definedName name="BExS7Y2LNGVHSIBKC7C3R6X4LDR6" localSheetId="0" hidden="1">#REF!</definedName>
    <definedName name="BExS7Y2LNGVHSIBKC7C3R6X4LDR6" localSheetId="2" hidden="1">#REF!</definedName>
    <definedName name="BExS7Y2LNGVHSIBKC7C3R6X4LDR6" localSheetId="5" hidden="1">#REF!</definedName>
    <definedName name="BExS7Y2LNGVHSIBKC7C3R6X4LDR6" hidden="1">#REF!</definedName>
    <definedName name="BExS81TE0EY44Y3W2M4Z4MGNP5OM" localSheetId="0" hidden="1">#REF!</definedName>
    <definedName name="BExS81TE0EY44Y3W2M4Z4MGNP5OM" localSheetId="2" hidden="1">#REF!</definedName>
    <definedName name="BExS81TE0EY44Y3W2M4Z4MGNP5OM" localSheetId="5" hidden="1">#REF!</definedName>
    <definedName name="BExS81TE0EY44Y3W2M4Z4MGNP5OM" hidden="1">#REF!</definedName>
    <definedName name="BExS81YPDZDVJJVS15HV2HDXAC3Y" localSheetId="0" hidden="1">#REF!</definedName>
    <definedName name="BExS81YPDZDVJJVS15HV2HDXAC3Y" localSheetId="2" hidden="1">#REF!</definedName>
    <definedName name="BExS81YPDZDVJJVS15HV2HDXAC3Y" localSheetId="5" hidden="1">#REF!</definedName>
    <definedName name="BExS81YPDZDVJJVS15HV2HDXAC3Y" hidden="1">#REF!</definedName>
    <definedName name="BExS82PRVNUTEKQZS56YT2DVF6C2" localSheetId="0" hidden="1">#REF!</definedName>
    <definedName name="BExS82PRVNUTEKQZS56YT2DVF6C2" localSheetId="2" hidden="1">#REF!</definedName>
    <definedName name="BExS82PRVNUTEKQZS56YT2DVF6C2" localSheetId="5" hidden="1">#REF!</definedName>
    <definedName name="BExS82PRVNUTEKQZS56YT2DVF6C2" hidden="1">#REF!</definedName>
    <definedName name="BExS8BPG5A0GR5AO1U951NDGGR0L" localSheetId="0" hidden="1">#REF!</definedName>
    <definedName name="BExS8BPG5A0GR5AO1U951NDGGR0L" localSheetId="2" hidden="1">#REF!</definedName>
    <definedName name="BExS8BPG5A0GR5AO1U951NDGGR0L" localSheetId="5" hidden="1">#REF!</definedName>
    <definedName name="BExS8BPG5A0GR5AO1U951NDGGR0L" hidden="1">#REF!</definedName>
    <definedName name="BExS8GSUS17UY50TEM2AWF36BR9Z" localSheetId="0" hidden="1">#REF!</definedName>
    <definedName name="BExS8GSUS17UY50TEM2AWF36BR9Z" localSheetId="2" hidden="1">#REF!</definedName>
    <definedName name="BExS8GSUS17UY50TEM2AWF36BR9Z" localSheetId="5" hidden="1">#REF!</definedName>
    <definedName name="BExS8GSUS17UY50TEM2AWF36BR9Z" hidden="1">#REF!</definedName>
    <definedName name="BExS8HJRBVG0XI6PWA9KTMJZMQXK" localSheetId="0" hidden="1">#REF!</definedName>
    <definedName name="BExS8HJRBVG0XI6PWA9KTMJZMQXK" localSheetId="2" hidden="1">#REF!</definedName>
    <definedName name="BExS8HJRBVG0XI6PWA9KTMJZMQXK" localSheetId="5" hidden="1">#REF!</definedName>
    <definedName name="BExS8HJRBVG0XI6PWA9KTMJZMQXK" hidden="1">#REF!</definedName>
    <definedName name="BExS8PN4E1L5NH0OOKX0SGAV052X" localSheetId="0" hidden="1">#REF!</definedName>
    <definedName name="BExS8PN4E1L5NH0OOKX0SGAV052X" localSheetId="2" hidden="1">#REF!</definedName>
    <definedName name="BExS8PN4E1L5NH0OOKX0SGAV052X" localSheetId="5" hidden="1">#REF!</definedName>
    <definedName name="BExS8PN4E1L5NH0OOKX0SGAV052X" hidden="1">#REF!</definedName>
    <definedName name="BExS8R51C8RM2FS6V6IRTYO9GA4A" localSheetId="0" hidden="1">#REF!</definedName>
    <definedName name="BExS8R51C8RM2FS6V6IRTYO9GA4A" localSheetId="2" hidden="1">#REF!</definedName>
    <definedName name="BExS8R51C8RM2FS6V6IRTYO9GA4A" localSheetId="5" hidden="1">#REF!</definedName>
    <definedName name="BExS8R51C8RM2FS6V6IRTYO9GA4A" hidden="1">#REF!</definedName>
    <definedName name="BExS8WDX408F60MH1X9B9UZ2H4R7" localSheetId="0" hidden="1">#REF!</definedName>
    <definedName name="BExS8WDX408F60MH1X9B9UZ2H4R7" localSheetId="2" hidden="1">#REF!</definedName>
    <definedName name="BExS8WDX408F60MH1X9B9UZ2H4R7" localSheetId="5" hidden="1">#REF!</definedName>
    <definedName name="BExS8WDX408F60MH1X9B9UZ2H4R7" hidden="1">#REF!</definedName>
    <definedName name="BExS8Z2W2QEC3MH0BZIYLDFQNUIP" localSheetId="0" hidden="1">#REF!</definedName>
    <definedName name="BExS8Z2W2QEC3MH0BZIYLDFQNUIP" localSheetId="2" hidden="1">#REF!</definedName>
    <definedName name="BExS8Z2W2QEC3MH0BZIYLDFQNUIP" localSheetId="5" hidden="1">#REF!</definedName>
    <definedName name="BExS8Z2W2QEC3MH0BZIYLDFQNUIP" hidden="1">#REF!</definedName>
    <definedName name="BExS8Z8DJ9GSBTJQBINLMFIRTKJ2" localSheetId="0" hidden="1">#REF!</definedName>
    <definedName name="BExS8Z8DJ9GSBTJQBINLMFIRTKJ2" localSheetId="2" hidden="1">#REF!</definedName>
    <definedName name="BExS8Z8DJ9GSBTJQBINLMFIRTKJ2" localSheetId="5" hidden="1">#REF!</definedName>
    <definedName name="BExS8Z8DJ9GSBTJQBINLMFIRTKJ2" hidden="1">#REF!</definedName>
    <definedName name="BExS92DKGRFFCIA9C0IXDOLO57EP" localSheetId="0" hidden="1">#REF!</definedName>
    <definedName name="BExS92DKGRFFCIA9C0IXDOLO57EP" localSheetId="2" hidden="1">#REF!</definedName>
    <definedName name="BExS92DKGRFFCIA9C0IXDOLO57EP" localSheetId="5" hidden="1">#REF!</definedName>
    <definedName name="BExS92DKGRFFCIA9C0IXDOLO57EP" hidden="1">#REF!</definedName>
    <definedName name="BExS95DMT99CLDFYVR0MMS5QFQ4O" localSheetId="0" hidden="1">#REF!</definedName>
    <definedName name="BExS95DMT99CLDFYVR0MMS5QFQ4O" localSheetId="2" hidden="1">#REF!</definedName>
    <definedName name="BExS95DMT99CLDFYVR0MMS5QFQ4O" localSheetId="5" hidden="1">#REF!</definedName>
    <definedName name="BExS95DMT99CLDFYVR0MMS5QFQ4O" hidden="1">#REF!</definedName>
    <definedName name="BExS98OB4321YCHLCQ022PXKTT2W" localSheetId="0" hidden="1">#REF!</definedName>
    <definedName name="BExS98OB4321YCHLCQ022PXKTT2W" localSheetId="2" hidden="1">#REF!</definedName>
    <definedName name="BExS98OB4321YCHLCQ022PXKTT2W" localSheetId="5" hidden="1">#REF!</definedName>
    <definedName name="BExS98OB4321YCHLCQ022PXKTT2W" hidden="1">#REF!</definedName>
    <definedName name="BExS9C9N8GFISC6HUERJ0EI06GB2" localSheetId="0" hidden="1">#REF!</definedName>
    <definedName name="BExS9C9N8GFISC6HUERJ0EI06GB2" localSheetId="2" hidden="1">#REF!</definedName>
    <definedName name="BExS9C9N8GFISC6HUERJ0EI06GB2" localSheetId="5" hidden="1">#REF!</definedName>
    <definedName name="BExS9C9N8GFISC6HUERJ0EI06GB2" hidden="1">#REF!</definedName>
    <definedName name="BExS9DX13CACP3J8JDREK30JB1SQ" localSheetId="0" hidden="1">#REF!</definedName>
    <definedName name="BExS9DX13CACP3J8JDREK30JB1SQ" localSheetId="2" hidden="1">#REF!</definedName>
    <definedName name="BExS9DX13CACP3J8JDREK30JB1SQ" localSheetId="5" hidden="1">#REF!</definedName>
    <definedName name="BExS9DX13CACP3J8JDREK30JB1SQ" hidden="1">#REF!</definedName>
    <definedName name="BExS9FPRS2KRRCS33SE6WFNF5GYL" localSheetId="0" hidden="1">#REF!</definedName>
    <definedName name="BExS9FPRS2KRRCS33SE6WFNF5GYL" localSheetId="2" hidden="1">#REF!</definedName>
    <definedName name="BExS9FPRS2KRRCS33SE6WFNF5GYL" localSheetId="5" hidden="1">#REF!</definedName>
    <definedName name="BExS9FPRS2KRRCS33SE6WFNF5GYL" hidden="1">#REF!</definedName>
    <definedName name="BExS9MWR7YEFZL0UO24FU8UDGAXH" localSheetId="0" hidden="1">#REF!</definedName>
    <definedName name="BExS9MWR7YEFZL0UO24FU8UDGAXH" localSheetId="2" hidden="1">#REF!</definedName>
    <definedName name="BExS9MWR7YEFZL0UO24FU8UDGAXH" localSheetId="5" hidden="1">#REF!</definedName>
    <definedName name="BExS9MWR7YEFZL0UO24FU8UDGAXH" hidden="1">#REF!</definedName>
    <definedName name="BExS9WI0A6PSEB8N9GPXF2Z7MWHM" localSheetId="0" hidden="1">#REF!</definedName>
    <definedName name="BExS9WI0A6PSEB8N9GPXF2Z7MWHM" localSheetId="2" hidden="1">#REF!</definedName>
    <definedName name="BExS9WI0A6PSEB8N9GPXF2Z7MWHM" localSheetId="5" hidden="1">#REF!</definedName>
    <definedName name="BExS9WI0A6PSEB8N9GPXF2Z7MWHM" hidden="1">#REF!</definedName>
    <definedName name="BExSA5HP306TN9XJS0TU619DLRR7" localSheetId="0" hidden="1">#REF!</definedName>
    <definedName name="BExSA5HP306TN9XJS0TU619DLRR7" localSheetId="2" hidden="1">#REF!</definedName>
    <definedName name="BExSA5HP306TN9XJS0TU619DLRR7" localSheetId="5" hidden="1">#REF!</definedName>
    <definedName name="BExSA5HP306TN9XJS0TU619DLRR7" hidden="1">#REF!</definedName>
    <definedName name="BExSA6U57AKWU3K9W6DLF75569X0" localSheetId="0" hidden="1">#REF!</definedName>
    <definedName name="BExSA6U57AKWU3K9W6DLF75569X0" localSheetId="2" hidden="1">#REF!</definedName>
    <definedName name="BExSA6U57AKWU3K9W6DLF75569X0" localSheetId="5" hidden="1">#REF!</definedName>
    <definedName name="BExSA6U57AKWU3K9W6DLF75569X0" hidden="1">#REF!</definedName>
    <definedName name="BExSA8HLXG7TQJAREJXZWXCKKLYT" localSheetId="0" hidden="1">#REF!</definedName>
    <definedName name="BExSA8HLXG7TQJAREJXZWXCKKLYT" localSheetId="2" hidden="1">#REF!</definedName>
    <definedName name="BExSA8HLXG7TQJAREJXZWXCKKLYT" localSheetId="5" hidden="1">#REF!</definedName>
    <definedName name="BExSA8HLXG7TQJAREJXZWXCKKLYT" hidden="1">#REF!</definedName>
    <definedName name="BExSAAVWQOOIA6B3JHQVGP08HFEM" localSheetId="0" hidden="1">#REF!</definedName>
    <definedName name="BExSAAVWQOOIA6B3JHQVGP08HFEM" localSheetId="2" hidden="1">#REF!</definedName>
    <definedName name="BExSAAVWQOOIA6B3JHQVGP08HFEM" localSheetId="5" hidden="1">#REF!</definedName>
    <definedName name="BExSAAVWQOOIA6B3JHQVGP08HFEM" hidden="1">#REF!</definedName>
    <definedName name="BExSAFJ3IICU2M7QPVE4ARYMXZKX" localSheetId="0" hidden="1">#REF!</definedName>
    <definedName name="BExSAFJ3IICU2M7QPVE4ARYMXZKX" localSheetId="2" hidden="1">#REF!</definedName>
    <definedName name="BExSAFJ3IICU2M7QPVE4ARYMXZKX" localSheetId="5" hidden="1">#REF!</definedName>
    <definedName name="BExSAFJ3IICU2M7QPVE4ARYMXZKX" hidden="1">#REF!</definedName>
    <definedName name="BExSAH6ID8OHX379UXVNGFO8J6KQ" localSheetId="0" hidden="1">#REF!</definedName>
    <definedName name="BExSAH6ID8OHX379UXVNGFO8J6KQ" localSheetId="2" hidden="1">#REF!</definedName>
    <definedName name="BExSAH6ID8OHX379UXVNGFO8J6KQ" localSheetId="5" hidden="1">#REF!</definedName>
    <definedName name="BExSAH6ID8OHX379UXVNGFO8J6KQ" hidden="1">#REF!</definedName>
    <definedName name="BExSAQBHIXGQRNIRGCJMBXUPCZQA" localSheetId="0" hidden="1">#REF!</definedName>
    <definedName name="BExSAQBHIXGQRNIRGCJMBXUPCZQA" localSheetId="2" hidden="1">#REF!</definedName>
    <definedName name="BExSAQBHIXGQRNIRGCJMBXUPCZQA" localSheetId="5" hidden="1">#REF!</definedName>
    <definedName name="BExSAQBHIXGQRNIRGCJMBXUPCZQA" hidden="1">#REF!</definedName>
    <definedName name="BExSAUTCT4P7JP57NOR9MTX33QJZ" localSheetId="0" hidden="1">#REF!</definedName>
    <definedName name="BExSAUTCT4P7JP57NOR9MTX33QJZ" localSheetId="2" hidden="1">#REF!</definedName>
    <definedName name="BExSAUTCT4P7JP57NOR9MTX33QJZ" localSheetId="5" hidden="1">#REF!</definedName>
    <definedName name="BExSAUTCT4P7JP57NOR9MTX33QJZ" hidden="1">#REF!</definedName>
    <definedName name="BExSAY9CA9TFXQ9M9FBJRGJO9T9E" localSheetId="0" hidden="1">#REF!</definedName>
    <definedName name="BExSAY9CA9TFXQ9M9FBJRGJO9T9E" localSheetId="2" hidden="1">#REF!</definedName>
    <definedName name="BExSAY9CA9TFXQ9M9FBJRGJO9T9E" localSheetId="5" hidden="1">#REF!</definedName>
    <definedName name="BExSAY9CA9TFXQ9M9FBJRGJO9T9E" hidden="1">#REF!</definedName>
    <definedName name="BExSB3CYILY5VM7EWWCYC2RHW5GS" localSheetId="0" hidden="1">'[21]10.08.3 - 2008 Expense - TDBU'!#REF!</definedName>
    <definedName name="BExSB3CYILY5VM7EWWCYC2RHW5GS" localSheetId="2" hidden="1">'[21]10.08.3 - 2008 Expense - TDBU'!#REF!</definedName>
    <definedName name="BExSB3CYILY5VM7EWWCYC2RHW5GS" localSheetId="5" hidden="1">'[21]10.08.3 - 2008 Expense - TDBU'!#REF!</definedName>
    <definedName name="BExSB3CYILY5VM7EWWCYC2RHW5GS" hidden="1">'[21]10.08.3 - 2008 Expense - TDBU'!#REF!</definedName>
    <definedName name="BExSB4JYKQ3MINI7RAYK5M8BLJDC" localSheetId="0" hidden="1">#REF!</definedName>
    <definedName name="BExSB4JYKQ3MINI7RAYK5M8BLJDC" localSheetId="2" hidden="1">#REF!</definedName>
    <definedName name="BExSB4JYKQ3MINI7RAYK5M8BLJDC" localSheetId="5" hidden="1">#REF!</definedName>
    <definedName name="BExSB4JYKQ3MINI7RAYK5M8BLJDC" hidden="1">#REF!</definedName>
    <definedName name="BExSB6NLRVUI2GHH9VI5V6MY8ZL7" localSheetId="0" hidden="1">#REF!</definedName>
    <definedName name="BExSB6NLRVUI2GHH9VI5V6MY8ZL7" localSheetId="2" hidden="1">#REF!</definedName>
    <definedName name="BExSB6NLRVUI2GHH9VI5V6MY8ZL7" localSheetId="5" hidden="1">#REF!</definedName>
    <definedName name="BExSB6NLRVUI2GHH9VI5V6MY8ZL7" hidden="1">#REF!</definedName>
    <definedName name="BExSBMOS41ZRLWYLOU29V6Y7YORR" localSheetId="0" hidden="1">#REF!</definedName>
    <definedName name="BExSBMOS41ZRLWYLOU29V6Y7YORR" localSheetId="2" hidden="1">#REF!</definedName>
    <definedName name="BExSBMOS41ZRLWYLOU29V6Y7YORR" localSheetId="5" hidden="1">#REF!</definedName>
    <definedName name="BExSBMOS41ZRLWYLOU29V6Y7YORR" hidden="1">#REF!</definedName>
    <definedName name="BExSBRBXXQMBU1TYDW1BXTEVEPRU" localSheetId="0" hidden="1">#REF!</definedName>
    <definedName name="BExSBRBXXQMBU1TYDW1BXTEVEPRU" localSheetId="2" hidden="1">#REF!</definedName>
    <definedName name="BExSBRBXXQMBU1TYDW1BXTEVEPRU" localSheetId="5" hidden="1">#REF!</definedName>
    <definedName name="BExSBRBXXQMBU1TYDW1BXTEVEPRU" hidden="1">#REF!</definedName>
    <definedName name="BExSC54998WTZ21DSL0R8UN0Y9JH" localSheetId="0" hidden="1">#REF!</definedName>
    <definedName name="BExSC54998WTZ21DSL0R8UN0Y9JH" localSheetId="2" hidden="1">#REF!</definedName>
    <definedName name="BExSC54998WTZ21DSL0R8UN0Y9JH" localSheetId="5" hidden="1">#REF!</definedName>
    <definedName name="BExSC54998WTZ21DSL0R8UN0Y9JH" hidden="1">#REF!</definedName>
    <definedName name="BExSC60N7WR9PJSNC9B7ORCX9NGY" localSheetId="0" hidden="1">#REF!</definedName>
    <definedName name="BExSC60N7WR9PJSNC9B7ORCX9NGY" localSheetId="2" hidden="1">#REF!</definedName>
    <definedName name="BExSC60N7WR9PJSNC9B7ORCX9NGY" localSheetId="5" hidden="1">#REF!</definedName>
    <definedName name="BExSC60N7WR9PJSNC9B7ORCX9NGY" hidden="1">#REF!</definedName>
    <definedName name="BExSCE99EZTILTTCE4NJJF96OYYM" localSheetId="0" hidden="1">#REF!</definedName>
    <definedName name="BExSCE99EZTILTTCE4NJJF96OYYM" localSheetId="2" hidden="1">#REF!</definedName>
    <definedName name="BExSCE99EZTILTTCE4NJJF96OYYM" localSheetId="5" hidden="1">#REF!</definedName>
    <definedName name="BExSCE99EZTILTTCE4NJJF96OYYM" hidden="1">#REF!</definedName>
    <definedName name="BExSCHUQZ2HFEWS54X67DIS8OSXZ" localSheetId="0" hidden="1">#REF!</definedName>
    <definedName name="BExSCHUQZ2HFEWS54X67DIS8OSXZ" localSheetId="2" hidden="1">#REF!</definedName>
    <definedName name="BExSCHUQZ2HFEWS54X67DIS8OSXZ" localSheetId="5" hidden="1">#REF!</definedName>
    <definedName name="BExSCHUQZ2HFEWS54X67DIS8OSXZ" hidden="1">#REF!</definedName>
    <definedName name="BExSCOG41SKKG4GYU76WRWW1CTE6" localSheetId="0" hidden="1">#REF!</definedName>
    <definedName name="BExSCOG41SKKG4GYU76WRWW1CTE6" localSheetId="2" hidden="1">#REF!</definedName>
    <definedName name="BExSCOG41SKKG4GYU76WRWW1CTE6" localSheetId="5" hidden="1">#REF!</definedName>
    <definedName name="BExSCOG41SKKG4GYU76WRWW1CTE6" hidden="1">#REF!</definedName>
    <definedName name="BExSCPN9MLJYMCCD3AD6AGFMBBGA" localSheetId="0" hidden="1">#REF!</definedName>
    <definedName name="BExSCPN9MLJYMCCD3AD6AGFMBBGA" localSheetId="2" hidden="1">#REF!</definedName>
    <definedName name="BExSCPN9MLJYMCCD3AD6AGFMBBGA" localSheetId="5" hidden="1">#REF!</definedName>
    <definedName name="BExSCPN9MLJYMCCD3AD6AGFMBBGA" hidden="1">#REF!</definedName>
    <definedName name="BExSCVC9P86YVFMRKKUVRV29MZXZ" localSheetId="0" hidden="1">#REF!</definedName>
    <definedName name="BExSCVC9P86YVFMRKKUVRV29MZXZ" localSheetId="2" hidden="1">#REF!</definedName>
    <definedName name="BExSCVC9P86YVFMRKKUVRV29MZXZ" localSheetId="5" hidden="1">#REF!</definedName>
    <definedName name="BExSCVC9P86YVFMRKKUVRV29MZXZ" hidden="1">#REF!</definedName>
    <definedName name="BExSD233CH4MU9ZMGNRF97ZV7KWU" localSheetId="0" hidden="1">#REF!</definedName>
    <definedName name="BExSD233CH4MU9ZMGNRF97ZV7KWU" localSheetId="2" hidden="1">#REF!</definedName>
    <definedName name="BExSD233CH4MU9ZMGNRF97ZV7KWU" localSheetId="5" hidden="1">#REF!</definedName>
    <definedName name="BExSD233CH4MU9ZMGNRF97ZV7KWU" hidden="1">#REF!</definedName>
    <definedName name="BExSD2U0F3BN6IN9N4R2DTTJG15H" localSheetId="0" hidden="1">#REF!</definedName>
    <definedName name="BExSD2U0F3BN6IN9N4R2DTTJG15H" localSheetId="2" hidden="1">#REF!</definedName>
    <definedName name="BExSD2U0F3BN6IN9N4R2DTTJG15H" localSheetId="5" hidden="1">#REF!</definedName>
    <definedName name="BExSD2U0F3BN6IN9N4R2DTTJG15H" hidden="1">#REF!</definedName>
    <definedName name="BExSD6A6NY15YSMFH51ST6XJY429" localSheetId="0" hidden="1">#REF!</definedName>
    <definedName name="BExSD6A6NY15YSMFH51ST6XJY429" localSheetId="2" hidden="1">#REF!</definedName>
    <definedName name="BExSD6A6NY15YSMFH51ST6XJY429" localSheetId="5" hidden="1">#REF!</definedName>
    <definedName name="BExSD6A6NY15YSMFH51ST6XJY429" hidden="1">#REF!</definedName>
    <definedName name="BExSD9VH6PF6RQ135VOEE08YXPAW" localSheetId="0" hidden="1">#REF!</definedName>
    <definedName name="BExSD9VH6PF6RQ135VOEE08YXPAW" localSheetId="2" hidden="1">#REF!</definedName>
    <definedName name="BExSD9VH6PF6RQ135VOEE08YXPAW" localSheetId="5" hidden="1">#REF!</definedName>
    <definedName name="BExSD9VH6PF6RQ135VOEE08YXPAW" hidden="1">#REF!</definedName>
    <definedName name="BExSDP5Y04WWMX2WWRITWOX8R5I9" localSheetId="0" hidden="1">#REF!</definedName>
    <definedName name="BExSDP5Y04WWMX2WWRITWOX8R5I9" localSheetId="2" hidden="1">#REF!</definedName>
    <definedName name="BExSDP5Y04WWMX2WWRITWOX8R5I9" localSheetId="5" hidden="1">#REF!</definedName>
    <definedName name="BExSDP5Y04WWMX2WWRITWOX8R5I9" hidden="1">#REF!</definedName>
    <definedName name="BExSDSB5WUA2A09DZ1ZPZH3J8VFL" localSheetId="0" hidden="1">#REF!</definedName>
    <definedName name="BExSDSB5WUA2A09DZ1ZPZH3J8VFL" localSheetId="2" hidden="1">#REF!</definedName>
    <definedName name="BExSDSB5WUA2A09DZ1ZPZH3J8VFL" localSheetId="5" hidden="1">#REF!</definedName>
    <definedName name="BExSDSB5WUA2A09DZ1ZPZH3J8VFL" hidden="1">#REF!</definedName>
    <definedName name="BExSDSGM203BJTNS9MKCBX453HMD" localSheetId="0" hidden="1">#REF!</definedName>
    <definedName name="BExSDSGM203BJTNS9MKCBX453HMD" localSheetId="2" hidden="1">#REF!</definedName>
    <definedName name="BExSDSGM203BJTNS9MKCBX453HMD" localSheetId="5" hidden="1">#REF!</definedName>
    <definedName name="BExSDSGM203BJTNS9MKCBX453HMD" hidden="1">#REF!</definedName>
    <definedName name="BExSDT20XUFXTDM37M148AXAP7HN" localSheetId="0" hidden="1">#REF!</definedName>
    <definedName name="BExSDT20XUFXTDM37M148AXAP7HN" localSheetId="2" hidden="1">#REF!</definedName>
    <definedName name="BExSDT20XUFXTDM37M148AXAP7HN" localSheetId="5" hidden="1">#REF!</definedName>
    <definedName name="BExSDT20XUFXTDM37M148AXAP7HN" hidden="1">#REF!</definedName>
    <definedName name="BExSEEHK1VLWD7JBV9SVVVIKQZ3I" localSheetId="0" hidden="1">#REF!</definedName>
    <definedName name="BExSEEHK1VLWD7JBV9SVVVIKQZ3I" localSheetId="2" hidden="1">#REF!</definedName>
    <definedName name="BExSEEHK1VLWD7JBV9SVVVIKQZ3I" localSheetId="5" hidden="1">#REF!</definedName>
    <definedName name="BExSEEHK1VLWD7JBV9SVVVIKQZ3I" hidden="1">#REF!</definedName>
    <definedName name="BExSEJKZLX37P3V33TRTFJ30BFRK" localSheetId="0" hidden="1">#REF!</definedName>
    <definedName name="BExSEJKZLX37P3V33TRTFJ30BFRK" localSheetId="2" hidden="1">#REF!</definedName>
    <definedName name="BExSEJKZLX37P3V33TRTFJ30BFRK" localSheetId="5" hidden="1">#REF!</definedName>
    <definedName name="BExSEJKZLX37P3V33TRTFJ30BFRK" hidden="1">#REF!</definedName>
    <definedName name="BExSENBSLP026IKXG2AS0SKST99F" localSheetId="0" hidden="1">#REF!</definedName>
    <definedName name="BExSENBSLP026IKXG2AS0SKST99F" localSheetId="2" hidden="1">#REF!</definedName>
    <definedName name="BExSENBSLP026IKXG2AS0SKST99F" localSheetId="5" hidden="1">#REF!</definedName>
    <definedName name="BExSENBSLP026IKXG2AS0SKST99F" hidden="1">#REF!</definedName>
    <definedName name="BExSEP9UVOAI6TMXKNK587PQ3328" localSheetId="0" hidden="1">#REF!</definedName>
    <definedName name="BExSEP9UVOAI6TMXKNK587PQ3328" localSheetId="2" hidden="1">#REF!</definedName>
    <definedName name="BExSEP9UVOAI6TMXKNK587PQ3328" localSheetId="5" hidden="1">#REF!</definedName>
    <definedName name="BExSEP9UVOAI6TMXKNK587PQ3328" hidden="1">#REF!</definedName>
    <definedName name="BExSERZ34ETZF8OI93MYIVZX4RDV" localSheetId="0" hidden="1">#REF!</definedName>
    <definedName name="BExSERZ34ETZF8OI93MYIVZX4RDV" localSheetId="2" hidden="1">#REF!</definedName>
    <definedName name="BExSERZ34ETZF8OI93MYIVZX4RDV" localSheetId="5" hidden="1">#REF!</definedName>
    <definedName name="BExSERZ34ETZF8OI93MYIVZX4RDV" hidden="1">#REF!</definedName>
    <definedName name="BExSF07QFLZCO4P6K6QF05XG7PH1" localSheetId="0" hidden="1">#REF!</definedName>
    <definedName name="BExSF07QFLZCO4P6K6QF05XG7PH1" localSheetId="2" hidden="1">#REF!</definedName>
    <definedName name="BExSF07QFLZCO4P6K6QF05XG7PH1" localSheetId="5" hidden="1">#REF!</definedName>
    <definedName name="BExSF07QFLZCO4P6K6QF05XG7PH1" hidden="1">#REF!</definedName>
    <definedName name="BExSF85QVM8XVOYH429ITJC8TA5Q" localSheetId="0" hidden="1">#REF!</definedName>
    <definedName name="BExSF85QVM8XVOYH429ITJC8TA5Q" localSheetId="2" hidden="1">#REF!</definedName>
    <definedName name="BExSF85QVM8XVOYH429ITJC8TA5Q" localSheetId="5" hidden="1">#REF!</definedName>
    <definedName name="BExSF85QVM8XVOYH429ITJC8TA5Q" hidden="1">#REF!</definedName>
    <definedName name="BExSFELNPJYUZX393PKWKNNZYV1N" localSheetId="0" hidden="1">#REF!</definedName>
    <definedName name="BExSFELNPJYUZX393PKWKNNZYV1N" localSheetId="2" hidden="1">#REF!</definedName>
    <definedName name="BExSFELNPJYUZX393PKWKNNZYV1N" localSheetId="5" hidden="1">#REF!</definedName>
    <definedName name="BExSFELNPJYUZX393PKWKNNZYV1N" hidden="1">#REF!</definedName>
    <definedName name="BExSFHAQ0VN5PU9GULAPYTQ4HKW8" localSheetId="0" hidden="1">#REF!</definedName>
    <definedName name="BExSFHAQ0VN5PU9GULAPYTQ4HKW8" localSheetId="2" hidden="1">#REF!</definedName>
    <definedName name="BExSFHAQ0VN5PU9GULAPYTQ4HKW8" localSheetId="5" hidden="1">#REF!</definedName>
    <definedName name="BExSFHAQ0VN5PU9GULAPYTQ4HKW8" hidden="1">#REF!</definedName>
    <definedName name="BExSFIY63CMZLHHLQETZ2HFOHW52" localSheetId="0" hidden="1">#REF!</definedName>
    <definedName name="BExSFIY63CMZLHHLQETZ2HFOHW52" localSheetId="2" hidden="1">#REF!</definedName>
    <definedName name="BExSFIY63CMZLHHLQETZ2HFOHW52" localSheetId="5" hidden="1">#REF!</definedName>
    <definedName name="BExSFIY63CMZLHHLQETZ2HFOHW52" hidden="1">#REF!</definedName>
    <definedName name="BExSFJ8ZAGQ63A4MVMZRQWLVRGQ5" localSheetId="0" hidden="1">#REF!</definedName>
    <definedName name="BExSFJ8ZAGQ63A4MVMZRQWLVRGQ5" localSheetId="2" hidden="1">#REF!</definedName>
    <definedName name="BExSFJ8ZAGQ63A4MVMZRQWLVRGQ5" localSheetId="5" hidden="1">#REF!</definedName>
    <definedName name="BExSFJ8ZAGQ63A4MVMZRQWLVRGQ5" hidden="1">#REF!</definedName>
    <definedName name="BExSFKQRST2S9KXWWLCXYLKSF4G1" localSheetId="0" hidden="1">#REF!</definedName>
    <definedName name="BExSFKQRST2S9KXWWLCXYLKSF4G1" localSheetId="2" hidden="1">#REF!</definedName>
    <definedName name="BExSFKQRST2S9KXWWLCXYLKSF4G1" localSheetId="5" hidden="1">#REF!</definedName>
    <definedName name="BExSFKQRST2S9KXWWLCXYLKSF4G1" hidden="1">#REF!</definedName>
    <definedName name="BExSFLHT3DWP12GA4DDKMCK3E4F9" localSheetId="0" hidden="1">'[21]10.08.2 - 2008 Expense'!#REF!</definedName>
    <definedName name="BExSFLHT3DWP12GA4DDKMCK3E4F9" localSheetId="2" hidden="1">'[21]10.08.2 - 2008 Expense'!#REF!</definedName>
    <definedName name="BExSFLHT3DWP12GA4DDKMCK3E4F9" localSheetId="5" hidden="1">'[21]10.08.2 - 2008 Expense'!#REF!</definedName>
    <definedName name="BExSFLHT3DWP12GA4DDKMCK3E4F9" hidden="1">'[21]10.08.2 - 2008 Expense'!#REF!</definedName>
    <definedName name="BExSFYDRRTAZVPXRWUF5PDQ97WFF" localSheetId="0" hidden="1">#REF!</definedName>
    <definedName name="BExSFYDRRTAZVPXRWUF5PDQ97WFF" localSheetId="2" hidden="1">#REF!</definedName>
    <definedName name="BExSFYDRRTAZVPXRWUF5PDQ97WFF" localSheetId="5" hidden="1">#REF!</definedName>
    <definedName name="BExSFYDRRTAZVPXRWUF5PDQ97WFF" hidden="1">#REF!</definedName>
    <definedName name="BExSFZVPFTXA3F0IJ2NGH1GXX9R7" localSheetId="0" hidden="1">#REF!</definedName>
    <definedName name="BExSFZVPFTXA3F0IJ2NGH1GXX9R7" localSheetId="2" hidden="1">#REF!</definedName>
    <definedName name="BExSFZVPFTXA3F0IJ2NGH1GXX9R7" localSheetId="5" hidden="1">#REF!</definedName>
    <definedName name="BExSFZVPFTXA3F0IJ2NGH1GXX9R7" hidden="1">#REF!</definedName>
    <definedName name="BExSG90Q4ZUU2IPGDYOM169NJV9S" localSheetId="0" hidden="1">#REF!</definedName>
    <definedName name="BExSG90Q4ZUU2IPGDYOM169NJV9S" localSheetId="2" hidden="1">#REF!</definedName>
    <definedName name="BExSG90Q4ZUU2IPGDYOM169NJV9S" localSheetId="5" hidden="1">#REF!</definedName>
    <definedName name="BExSG90Q4ZUU2IPGDYOM169NJV9S" hidden="1">#REF!</definedName>
    <definedName name="BExSG9X3DU845PNXYJGGLBQY2UHG" localSheetId="0" hidden="1">#REF!</definedName>
    <definedName name="BExSG9X3DU845PNXYJGGLBQY2UHG" localSheetId="2" hidden="1">#REF!</definedName>
    <definedName name="BExSG9X3DU845PNXYJGGLBQY2UHG" localSheetId="5" hidden="1">#REF!</definedName>
    <definedName name="BExSG9X3DU845PNXYJGGLBQY2UHG" hidden="1">#REF!</definedName>
    <definedName name="BExSGE45J27MDUUNXW7Z8Q33UAON" localSheetId="0" hidden="1">#REF!</definedName>
    <definedName name="BExSGE45J27MDUUNXW7Z8Q33UAON" localSheetId="2" hidden="1">#REF!</definedName>
    <definedName name="BExSGE45J27MDUUNXW7Z8Q33UAON" localSheetId="5" hidden="1">#REF!</definedName>
    <definedName name="BExSGE45J27MDUUNXW7Z8Q33UAON" hidden="1">#REF!</definedName>
    <definedName name="BExSGE9LY91Q0URHB4YAMX0UAMYI" localSheetId="0" hidden="1">#REF!</definedName>
    <definedName name="BExSGE9LY91Q0URHB4YAMX0UAMYI" localSheetId="2" hidden="1">#REF!</definedName>
    <definedName name="BExSGE9LY91Q0URHB4YAMX0UAMYI" localSheetId="5" hidden="1">#REF!</definedName>
    <definedName name="BExSGE9LY91Q0URHB4YAMX0UAMYI" hidden="1">#REF!</definedName>
    <definedName name="BExSGEPODWLV8HDBVY76N01S70YZ" localSheetId="0" hidden="1">#REF!</definedName>
    <definedName name="BExSGEPODWLV8HDBVY76N01S70YZ" localSheetId="2" hidden="1">#REF!</definedName>
    <definedName name="BExSGEPODWLV8HDBVY76N01S70YZ" localSheetId="5" hidden="1">#REF!</definedName>
    <definedName name="BExSGEPODWLV8HDBVY76N01S70YZ" hidden="1">#REF!</definedName>
    <definedName name="BExSGLB2URTLBCKBB4Y885W925F2" localSheetId="0" hidden="1">#REF!</definedName>
    <definedName name="BExSGLB2URTLBCKBB4Y885W925F2" localSheetId="2" hidden="1">#REF!</definedName>
    <definedName name="BExSGLB2URTLBCKBB4Y885W925F2" localSheetId="5" hidden="1">#REF!</definedName>
    <definedName name="BExSGLB2URTLBCKBB4Y885W925F2" hidden="1">#REF!</definedName>
    <definedName name="BExSGOAYG73SFWOPAQV80P710GID" localSheetId="0" hidden="1">#REF!</definedName>
    <definedName name="BExSGOAYG73SFWOPAQV80P710GID" localSheetId="2" hidden="1">#REF!</definedName>
    <definedName name="BExSGOAYG73SFWOPAQV80P710GID" localSheetId="5" hidden="1">#REF!</definedName>
    <definedName name="BExSGOAYG73SFWOPAQV80P710GID" hidden="1">#REF!</definedName>
    <definedName name="BExSGOWJHRW7FWKLO2EHUOOGHNAF" localSheetId="0" hidden="1">#REF!</definedName>
    <definedName name="BExSGOWJHRW7FWKLO2EHUOOGHNAF" localSheetId="2" hidden="1">#REF!</definedName>
    <definedName name="BExSGOWJHRW7FWKLO2EHUOOGHNAF" localSheetId="5" hidden="1">#REF!</definedName>
    <definedName name="BExSGOWJHRW7FWKLO2EHUOOGHNAF" hidden="1">#REF!</definedName>
    <definedName name="BExSGOWJTAP41ZV5Q23H7MI9C76W" localSheetId="0" hidden="1">#REF!</definedName>
    <definedName name="BExSGOWJTAP41ZV5Q23H7MI9C76W" localSheetId="2" hidden="1">#REF!</definedName>
    <definedName name="BExSGOWJTAP41ZV5Q23H7MI9C76W" localSheetId="5" hidden="1">#REF!</definedName>
    <definedName name="BExSGOWJTAP41ZV5Q23H7MI9C76W" hidden="1">#REF!</definedName>
    <definedName name="BExSGP7BU5UM9A7AOHIGT50GZN74" localSheetId="0" hidden="1">'[21]10.08.2 - 2008 Expense'!#REF!</definedName>
    <definedName name="BExSGP7BU5UM9A7AOHIGT50GZN74" localSheetId="2" hidden="1">'[21]10.08.2 - 2008 Expense'!#REF!</definedName>
    <definedName name="BExSGP7BU5UM9A7AOHIGT50GZN74" localSheetId="5" hidden="1">'[21]10.08.2 - 2008 Expense'!#REF!</definedName>
    <definedName name="BExSGP7BU5UM9A7AOHIGT50GZN74" hidden="1">'[21]10.08.2 - 2008 Expense'!#REF!</definedName>
    <definedName name="BExSGR5JQVX2HQ0PKCGZNSSUM1RV" localSheetId="0" hidden="1">#REF!</definedName>
    <definedName name="BExSGR5JQVX2HQ0PKCGZNSSUM1RV" localSheetId="2" hidden="1">#REF!</definedName>
    <definedName name="BExSGR5JQVX2HQ0PKCGZNSSUM1RV" localSheetId="5" hidden="1">#REF!</definedName>
    <definedName name="BExSGR5JQVX2HQ0PKCGZNSSUM1RV" hidden="1">#REF!</definedName>
    <definedName name="BExSGVHX69GJZHD99DKE4RZ042B1" localSheetId="0" hidden="1">#REF!</definedName>
    <definedName name="BExSGVHX69GJZHD99DKE4RZ042B1" localSheetId="2" hidden="1">#REF!</definedName>
    <definedName name="BExSGVHX69GJZHD99DKE4RZ042B1" localSheetId="5" hidden="1">#REF!</definedName>
    <definedName name="BExSGVHX69GJZHD99DKE4RZ042B1" hidden="1">#REF!</definedName>
    <definedName name="BExSGZJO4J4ZO04E2N2ECVYS9DEZ" localSheetId="0" hidden="1">#REF!</definedName>
    <definedName name="BExSGZJO4J4ZO04E2N2ECVYS9DEZ" localSheetId="2" hidden="1">#REF!</definedName>
    <definedName name="BExSGZJO4J4ZO04E2N2ECVYS9DEZ" localSheetId="5" hidden="1">#REF!</definedName>
    <definedName name="BExSGZJO4J4ZO04E2N2ECVYS9DEZ" hidden="1">#REF!</definedName>
    <definedName name="BExSHAHFHS7MMNJR8JPVABRGBVIT" localSheetId="0" hidden="1">#REF!</definedName>
    <definedName name="BExSHAHFHS7MMNJR8JPVABRGBVIT" localSheetId="2" hidden="1">#REF!</definedName>
    <definedName name="BExSHAHFHS7MMNJR8JPVABRGBVIT" localSheetId="5" hidden="1">#REF!</definedName>
    <definedName name="BExSHAHFHS7MMNJR8JPVABRGBVIT" hidden="1">#REF!</definedName>
    <definedName name="BExSHFA0PJ5TS0LF5C5VDPKMSUP8" localSheetId="0" hidden="1">#REF!</definedName>
    <definedName name="BExSHFA0PJ5TS0LF5C5VDPKMSUP8" localSheetId="2" hidden="1">#REF!</definedName>
    <definedName name="BExSHFA0PJ5TS0LF5C5VDPKMSUP8" localSheetId="5" hidden="1">#REF!</definedName>
    <definedName name="BExSHFA0PJ5TS0LF5C5VDPKMSUP8" hidden="1">#REF!</definedName>
    <definedName name="BExSHGH88QZWW4RNAX4YKAZ5JEBL" localSheetId="0" hidden="1">#REF!</definedName>
    <definedName name="BExSHGH88QZWW4RNAX4YKAZ5JEBL" localSheetId="2" hidden="1">#REF!</definedName>
    <definedName name="BExSHGH88QZWW4RNAX4YKAZ5JEBL" localSheetId="5" hidden="1">#REF!</definedName>
    <definedName name="BExSHGH88QZWW4RNAX4YKAZ5JEBL" hidden="1">#REF!</definedName>
    <definedName name="BExSHOKK1OO3CX9Z28C58E5J1D9W" localSheetId="0" hidden="1">#REF!</definedName>
    <definedName name="BExSHOKK1OO3CX9Z28C58E5J1D9W" localSheetId="2" hidden="1">#REF!</definedName>
    <definedName name="BExSHOKK1OO3CX9Z28C58E5J1D9W" localSheetId="5" hidden="1">#REF!</definedName>
    <definedName name="BExSHOKK1OO3CX9Z28C58E5J1D9W" hidden="1">#REF!</definedName>
    <definedName name="BExSHQD8KYLTQGDXIRKCHQQ7MKIH" localSheetId="0" hidden="1">#REF!</definedName>
    <definedName name="BExSHQD8KYLTQGDXIRKCHQQ7MKIH" localSheetId="2" hidden="1">#REF!</definedName>
    <definedName name="BExSHQD8KYLTQGDXIRKCHQQ7MKIH" localSheetId="5" hidden="1">#REF!</definedName>
    <definedName name="BExSHQD8KYLTQGDXIRKCHQQ7MKIH" hidden="1">#REF!</definedName>
    <definedName name="BExSHVGPIAHXI97UBLI9G4I4M29F" localSheetId="0" hidden="1">#REF!</definedName>
    <definedName name="BExSHVGPIAHXI97UBLI9G4I4M29F" localSheetId="2" hidden="1">#REF!</definedName>
    <definedName name="BExSHVGPIAHXI97UBLI9G4I4M29F" localSheetId="5" hidden="1">#REF!</definedName>
    <definedName name="BExSHVGPIAHXI97UBLI9G4I4M29F" hidden="1">#REF!</definedName>
    <definedName name="BExSHVRHZDFJHSWEWWYO8PK8UC27" localSheetId="0" hidden="1">#REF!</definedName>
    <definedName name="BExSHVRHZDFJHSWEWWYO8PK8UC27" localSheetId="2" hidden="1">#REF!</definedName>
    <definedName name="BExSHVRHZDFJHSWEWWYO8PK8UC27" localSheetId="5" hidden="1">#REF!</definedName>
    <definedName name="BExSHVRHZDFJHSWEWWYO8PK8UC27" hidden="1">#REF!</definedName>
    <definedName name="BExSI0K2YL3HTCQAD8A7TR4QCUR6" localSheetId="0" hidden="1">#REF!</definedName>
    <definedName name="BExSI0K2YL3HTCQAD8A7TR4QCUR6" localSheetId="2" hidden="1">#REF!</definedName>
    <definedName name="BExSI0K2YL3HTCQAD8A7TR4QCUR6" localSheetId="5" hidden="1">#REF!</definedName>
    <definedName name="BExSI0K2YL3HTCQAD8A7TR4QCUR6" hidden="1">#REF!</definedName>
    <definedName name="BExSIFUDNRWXWIWNGCCFOOD8WIAZ" localSheetId="0" hidden="1">#REF!</definedName>
    <definedName name="BExSIFUDNRWXWIWNGCCFOOD8WIAZ" localSheetId="2" hidden="1">#REF!</definedName>
    <definedName name="BExSIFUDNRWXWIWNGCCFOOD8WIAZ" localSheetId="5" hidden="1">#REF!</definedName>
    <definedName name="BExSIFUDNRWXWIWNGCCFOOD8WIAZ" hidden="1">#REF!</definedName>
    <definedName name="BExTTWD2PGX3Y9FR5F2MRNLY1DIY" localSheetId="0" hidden="1">#REF!</definedName>
    <definedName name="BExTTWD2PGX3Y9FR5F2MRNLY1DIY" localSheetId="2" hidden="1">#REF!</definedName>
    <definedName name="BExTTWD2PGX3Y9FR5F2MRNLY1DIY" localSheetId="5" hidden="1">#REF!</definedName>
    <definedName name="BExTTWD2PGX3Y9FR5F2MRNLY1DIY" hidden="1">#REF!</definedName>
    <definedName name="BExTTZNS2PBCR93C9IUW49UZ4I6T" localSheetId="0" hidden="1">#REF!</definedName>
    <definedName name="BExTTZNS2PBCR93C9IUW49UZ4I6T" localSheetId="2" hidden="1">#REF!</definedName>
    <definedName name="BExTTZNS2PBCR93C9IUW49UZ4I6T" localSheetId="5" hidden="1">#REF!</definedName>
    <definedName name="BExTTZNS2PBCR93C9IUW49UZ4I6T" hidden="1">#REF!</definedName>
    <definedName name="BExTU2YFQ25JQ6MEMRHHN66VLTPJ" localSheetId="0" hidden="1">#REF!</definedName>
    <definedName name="BExTU2YFQ25JQ6MEMRHHN66VLTPJ" localSheetId="2" hidden="1">#REF!</definedName>
    <definedName name="BExTU2YFQ25JQ6MEMRHHN66VLTPJ" localSheetId="5" hidden="1">#REF!</definedName>
    <definedName name="BExTU2YFQ25JQ6MEMRHHN66VLTPJ" hidden="1">#REF!</definedName>
    <definedName name="BExTU75IOII1V5O0C9X2VAYYVJUG" localSheetId="0" hidden="1">#REF!</definedName>
    <definedName name="BExTU75IOII1V5O0C9X2VAYYVJUG" localSheetId="2" hidden="1">#REF!</definedName>
    <definedName name="BExTU75IOII1V5O0C9X2VAYYVJUG" localSheetId="5" hidden="1">#REF!</definedName>
    <definedName name="BExTU75IOII1V5O0C9X2VAYYVJUG" hidden="1">#REF!</definedName>
    <definedName name="BExTUA5F7V4LUIIAM17J3A8XF3JE" localSheetId="0" hidden="1">#REF!</definedName>
    <definedName name="BExTUA5F7V4LUIIAM17J3A8XF3JE" localSheetId="2" hidden="1">#REF!</definedName>
    <definedName name="BExTUA5F7V4LUIIAM17J3A8XF3JE" localSheetId="5" hidden="1">#REF!</definedName>
    <definedName name="BExTUA5F7V4LUIIAM17J3A8XF3JE" hidden="1">#REF!</definedName>
    <definedName name="BExTUJ53ANGZ3H1KDK4CR4Q0OD6P" localSheetId="0" hidden="1">#REF!</definedName>
    <definedName name="BExTUJ53ANGZ3H1KDK4CR4Q0OD6P" localSheetId="2" hidden="1">#REF!</definedName>
    <definedName name="BExTUJ53ANGZ3H1KDK4CR4Q0OD6P" localSheetId="5" hidden="1">#REF!</definedName>
    <definedName name="BExTUJ53ANGZ3H1KDK4CR4Q0OD6P" hidden="1">#REF!</definedName>
    <definedName name="BExTUKXSZBM7C57G6NGLWGU4WOHY" localSheetId="0" hidden="1">#REF!</definedName>
    <definedName name="BExTUKXSZBM7C57G6NGLWGU4WOHY" localSheetId="2" hidden="1">#REF!</definedName>
    <definedName name="BExTUKXSZBM7C57G6NGLWGU4WOHY" localSheetId="5" hidden="1">#REF!</definedName>
    <definedName name="BExTUKXSZBM7C57G6NGLWGU4WOHY" hidden="1">#REF!</definedName>
    <definedName name="BExTUSQCFFYZCDNHWHADBC2E1ZP1" localSheetId="0" hidden="1">#REF!</definedName>
    <definedName name="BExTUSQCFFYZCDNHWHADBC2E1ZP1" localSheetId="2" hidden="1">#REF!</definedName>
    <definedName name="BExTUSQCFFYZCDNHWHADBC2E1ZP1" localSheetId="5" hidden="1">#REF!</definedName>
    <definedName name="BExTUSQCFFYZCDNHWHADBC2E1ZP1" hidden="1">#REF!</definedName>
    <definedName name="BExTUVFGOJEYS28JURA5KHQFDU5J" localSheetId="0" hidden="1">#REF!</definedName>
    <definedName name="BExTUVFGOJEYS28JURA5KHQFDU5J" localSheetId="2" hidden="1">#REF!</definedName>
    <definedName name="BExTUVFGOJEYS28JURA5KHQFDU5J" localSheetId="5" hidden="1">#REF!</definedName>
    <definedName name="BExTUVFGOJEYS28JURA5KHQFDU5J" hidden="1">#REF!</definedName>
    <definedName name="BExTUW10U40QCYGHM5NJ3YR1O5SP" localSheetId="0" hidden="1">#REF!</definedName>
    <definedName name="BExTUW10U40QCYGHM5NJ3YR1O5SP" localSheetId="2" hidden="1">#REF!</definedName>
    <definedName name="BExTUW10U40QCYGHM5NJ3YR1O5SP" localSheetId="5" hidden="1">#REF!</definedName>
    <definedName name="BExTUW10U40QCYGHM5NJ3YR1O5SP" hidden="1">#REF!</definedName>
    <definedName name="BExTUWXFQHINU66YG82BI20ATMB5" localSheetId="0" hidden="1">#REF!</definedName>
    <definedName name="BExTUWXFQHINU66YG82BI20ATMB5" localSheetId="2" hidden="1">#REF!</definedName>
    <definedName name="BExTUWXFQHINU66YG82BI20ATMB5" localSheetId="5" hidden="1">#REF!</definedName>
    <definedName name="BExTUWXFQHINU66YG82BI20ATMB5" hidden="1">#REF!</definedName>
    <definedName name="BExTUY9WNSJ91GV8CP0SKJTEIV82" localSheetId="0" hidden="1">[22]Table!#REF!</definedName>
    <definedName name="BExTUY9WNSJ91GV8CP0SKJTEIV82" localSheetId="2" hidden="1">[22]Table!#REF!</definedName>
    <definedName name="BExTUY9WNSJ91GV8CP0SKJTEIV82" localSheetId="5" hidden="1">[22]Table!#REF!</definedName>
    <definedName name="BExTUY9WNSJ91GV8CP0SKJTEIV82" hidden="1">[22]Table!#REF!</definedName>
    <definedName name="BExTV67VIM8PV6KO253M4DUBJQLC" localSheetId="0" hidden="1">#REF!</definedName>
    <definedName name="BExTV67VIM8PV6KO253M4DUBJQLC" localSheetId="2" hidden="1">#REF!</definedName>
    <definedName name="BExTV67VIM8PV6KO253M4DUBJQLC" localSheetId="5" hidden="1">#REF!</definedName>
    <definedName name="BExTV67VIM8PV6KO253M4DUBJQLC" hidden="1">#REF!</definedName>
    <definedName name="BExTVELZCF2YA5L6F23BYZZR6WHF" localSheetId="0" hidden="1">#REF!</definedName>
    <definedName name="BExTVELZCF2YA5L6F23BYZZR6WHF" localSheetId="2" hidden="1">#REF!</definedName>
    <definedName name="BExTVELZCF2YA5L6F23BYZZR6WHF" localSheetId="5" hidden="1">#REF!</definedName>
    <definedName name="BExTVELZCF2YA5L6F23BYZZR6WHF" hidden="1">#REF!</definedName>
    <definedName name="BExTVGPIQZ99YFXUC8OONUX5BD42" localSheetId="0" hidden="1">#REF!</definedName>
    <definedName name="BExTVGPIQZ99YFXUC8OONUX5BD42" localSheetId="2" hidden="1">#REF!</definedName>
    <definedName name="BExTVGPIQZ99YFXUC8OONUX5BD42" localSheetId="5" hidden="1">#REF!</definedName>
    <definedName name="BExTVGPIQZ99YFXUC8OONUX5BD42" hidden="1">#REF!</definedName>
    <definedName name="BExTVLNG9KX2WVJZRHW6SQVAV80G" localSheetId="0" hidden="1">#REF!</definedName>
    <definedName name="BExTVLNG9KX2WVJZRHW6SQVAV80G" localSheetId="2" hidden="1">#REF!</definedName>
    <definedName name="BExTVLNG9KX2WVJZRHW6SQVAV80G" localSheetId="5" hidden="1">#REF!</definedName>
    <definedName name="BExTVLNG9KX2WVJZRHW6SQVAV80G" hidden="1">#REF!</definedName>
    <definedName name="BExTVOSUIF74AWLLP1Y2PW2T8R4L" localSheetId="0" hidden="1">#REF!</definedName>
    <definedName name="BExTVOSUIF74AWLLP1Y2PW2T8R4L" localSheetId="2" hidden="1">#REF!</definedName>
    <definedName name="BExTVOSUIF74AWLLP1Y2PW2T8R4L" localSheetId="5" hidden="1">#REF!</definedName>
    <definedName name="BExTVOSUIF74AWLLP1Y2PW2T8R4L" hidden="1">#REF!</definedName>
    <definedName name="BExTVYE49EIPTW7ZG5F30RHCYXWI" localSheetId="0" hidden="1">#REF!</definedName>
    <definedName name="BExTVYE49EIPTW7ZG5F30RHCYXWI" localSheetId="2" hidden="1">#REF!</definedName>
    <definedName name="BExTVYE49EIPTW7ZG5F30RHCYXWI" localSheetId="5" hidden="1">#REF!</definedName>
    <definedName name="BExTVYE49EIPTW7ZG5F30RHCYXWI" hidden="1">#REF!</definedName>
    <definedName name="BExTVZQLP9VFLEYQ9280W13X7E8K" localSheetId="0" hidden="1">#REF!</definedName>
    <definedName name="BExTVZQLP9VFLEYQ9280W13X7E8K" localSheetId="2" hidden="1">#REF!</definedName>
    <definedName name="BExTVZQLP9VFLEYQ9280W13X7E8K" localSheetId="5" hidden="1">#REF!</definedName>
    <definedName name="BExTVZQLP9VFLEYQ9280W13X7E8K" hidden="1">#REF!</definedName>
    <definedName name="BExTW4U1EFP1ZS3Q099D6OFYZ4PO" localSheetId="0" hidden="1">#REF!</definedName>
    <definedName name="BExTW4U1EFP1ZS3Q099D6OFYZ4PO" localSheetId="2" hidden="1">#REF!</definedName>
    <definedName name="BExTW4U1EFP1ZS3Q099D6OFYZ4PO" localSheetId="5" hidden="1">#REF!</definedName>
    <definedName name="BExTW4U1EFP1ZS3Q099D6OFYZ4PO" hidden="1">#REF!</definedName>
    <definedName name="BExTWB4LA1PODQOH4LDTHQKBN16K" localSheetId="0" hidden="1">#REF!</definedName>
    <definedName name="BExTWB4LA1PODQOH4LDTHQKBN16K" localSheetId="2" hidden="1">#REF!</definedName>
    <definedName name="BExTWB4LA1PODQOH4LDTHQKBN16K" localSheetId="5" hidden="1">#REF!</definedName>
    <definedName name="BExTWB4LA1PODQOH4LDTHQKBN16K" hidden="1">#REF!</definedName>
    <definedName name="BExTWEQ3PHIFDCWHG4QVX0626J8L" localSheetId="0" hidden="1">#REF!</definedName>
    <definedName name="BExTWEQ3PHIFDCWHG4QVX0626J8L" localSheetId="2" hidden="1">#REF!</definedName>
    <definedName name="BExTWEQ3PHIFDCWHG4QVX0626J8L" localSheetId="5" hidden="1">#REF!</definedName>
    <definedName name="BExTWEQ3PHIFDCWHG4QVX0626J8L" hidden="1">#REF!</definedName>
    <definedName name="BExTWFMEUL2NCM0LIAELE18IZ3TQ" localSheetId="0" hidden="1">#REF!</definedName>
    <definedName name="BExTWFMEUL2NCM0LIAELE18IZ3TQ" localSheetId="2" hidden="1">#REF!</definedName>
    <definedName name="BExTWFMEUL2NCM0LIAELE18IZ3TQ" localSheetId="5" hidden="1">#REF!</definedName>
    <definedName name="BExTWFMEUL2NCM0LIAELE18IZ3TQ" hidden="1">#REF!</definedName>
    <definedName name="BExTWH9QHMKXVF1R0QG6TJ2154QV" localSheetId="0" hidden="1">#REF!</definedName>
    <definedName name="BExTWH9QHMKXVF1R0QG6TJ2154QV" localSheetId="2" hidden="1">#REF!</definedName>
    <definedName name="BExTWH9QHMKXVF1R0QG6TJ2154QV" localSheetId="5" hidden="1">#REF!</definedName>
    <definedName name="BExTWH9QHMKXVF1R0QG6TJ2154QV" hidden="1">#REF!</definedName>
    <definedName name="BExTWHVADLJCCNEWMD928MM0SUBX" localSheetId="0" hidden="1">#REF!</definedName>
    <definedName name="BExTWHVADLJCCNEWMD928MM0SUBX" localSheetId="2" hidden="1">#REF!</definedName>
    <definedName name="BExTWHVADLJCCNEWMD928MM0SUBX" localSheetId="5" hidden="1">#REF!</definedName>
    <definedName name="BExTWHVADLJCCNEWMD928MM0SUBX" hidden="1">#REF!</definedName>
    <definedName name="BExTWI0Q8AWXUA3ZN7I5V3QK2KM1" localSheetId="0" hidden="1">#REF!</definedName>
    <definedName name="BExTWI0Q8AWXUA3ZN7I5V3QK2KM1" localSheetId="2" hidden="1">#REF!</definedName>
    <definedName name="BExTWI0Q8AWXUA3ZN7I5V3QK2KM1" localSheetId="5" hidden="1">#REF!</definedName>
    <definedName name="BExTWI0Q8AWXUA3ZN7I5V3QK2KM1" hidden="1">#REF!</definedName>
    <definedName name="BExTWJTIA3WUW1PUWXAOP9O8NKLZ" localSheetId="0" hidden="1">#REF!</definedName>
    <definedName name="BExTWJTIA3WUW1PUWXAOP9O8NKLZ" localSheetId="2" hidden="1">#REF!</definedName>
    <definedName name="BExTWJTIA3WUW1PUWXAOP9O8NKLZ" localSheetId="5" hidden="1">#REF!</definedName>
    <definedName name="BExTWJTIA3WUW1PUWXAOP9O8NKLZ" hidden="1">#REF!</definedName>
    <definedName name="BExTWP7ODVVVOXUAS0T4KNY9E7XN" localSheetId="0" hidden="1">#REF!</definedName>
    <definedName name="BExTWP7ODVVVOXUAS0T4KNY9E7XN" localSheetId="2" hidden="1">#REF!</definedName>
    <definedName name="BExTWP7ODVVVOXUAS0T4KNY9E7XN" localSheetId="5" hidden="1">#REF!</definedName>
    <definedName name="BExTWP7ODVVVOXUAS0T4KNY9E7XN" hidden="1">#REF!</definedName>
    <definedName name="BExTWTEREH1W943SZJSXS6AZCXLO" localSheetId="0" hidden="1">#REF!</definedName>
    <definedName name="BExTWTEREH1W943SZJSXS6AZCXLO" localSheetId="2" hidden="1">#REF!</definedName>
    <definedName name="BExTWTEREH1W943SZJSXS6AZCXLO" localSheetId="5" hidden="1">#REF!</definedName>
    <definedName name="BExTWTEREH1W943SZJSXS6AZCXLO" hidden="1">#REF!</definedName>
    <definedName name="BExTWW95OX07FNA01WF5MSSSFQLX" localSheetId="0" hidden="1">#REF!</definedName>
    <definedName name="BExTWW95OX07FNA01WF5MSSSFQLX" localSheetId="2" hidden="1">#REF!</definedName>
    <definedName name="BExTWW95OX07FNA01WF5MSSSFQLX" localSheetId="5" hidden="1">#REF!</definedName>
    <definedName name="BExTWW95OX07FNA01WF5MSSSFQLX" hidden="1">#REF!</definedName>
    <definedName name="BExTX476KI0RNB71XI5TYMANSGBG" localSheetId="0" hidden="1">#REF!</definedName>
    <definedName name="BExTX476KI0RNB71XI5TYMANSGBG" localSheetId="2" hidden="1">#REF!</definedName>
    <definedName name="BExTX476KI0RNB71XI5TYMANSGBG" localSheetId="5" hidden="1">#REF!</definedName>
    <definedName name="BExTX476KI0RNB71XI5TYMANSGBG" hidden="1">#REF!</definedName>
    <definedName name="BExTXFQI2GZRV54ZHPCYUHMPUDGG" localSheetId="0" hidden="1">#REF!</definedName>
    <definedName name="BExTXFQI2GZRV54ZHPCYUHMPUDGG" localSheetId="2" hidden="1">#REF!</definedName>
    <definedName name="BExTXFQI2GZRV54ZHPCYUHMPUDGG" localSheetId="5" hidden="1">#REF!</definedName>
    <definedName name="BExTXFQI2GZRV54ZHPCYUHMPUDGG" hidden="1">#REF!</definedName>
    <definedName name="BExTXJ6HBAIXMMWKZTJNFDYVZCAY" localSheetId="0" hidden="1">#REF!</definedName>
    <definedName name="BExTXJ6HBAIXMMWKZTJNFDYVZCAY" localSheetId="2" hidden="1">#REF!</definedName>
    <definedName name="BExTXJ6HBAIXMMWKZTJNFDYVZCAY" localSheetId="5" hidden="1">#REF!</definedName>
    <definedName name="BExTXJ6HBAIXMMWKZTJNFDYVZCAY" hidden="1">#REF!</definedName>
    <definedName name="BExTXT812NQT8GAEGH738U29BI0D" localSheetId="0" hidden="1">#REF!</definedName>
    <definedName name="BExTXT812NQT8GAEGH738U29BI0D" localSheetId="2" hidden="1">#REF!</definedName>
    <definedName name="BExTXT812NQT8GAEGH738U29BI0D" localSheetId="5" hidden="1">#REF!</definedName>
    <definedName name="BExTXT812NQT8GAEGH738U29BI0D" hidden="1">#REF!</definedName>
    <definedName name="BExTXWIP2TFPTQ76NHFOB72NICRZ" localSheetId="0" hidden="1">#REF!</definedName>
    <definedName name="BExTXWIP2TFPTQ76NHFOB72NICRZ" localSheetId="2" hidden="1">#REF!</definedName>
    <definedName name="BExTXWIP2TFPTQ76NHFOB72NICRZ" localSheetId="5" hidden="1">#REF!</definedName>
    <definedName name="BExTXWIP2TFPTQ76NHFOB72NICRZ" hidden="1">#REF!</definedName>
    <definedName name="BExTXZ7U13BQKYC9T78TWXRCE6L6" localSheetId="0" hidden="1">#REF!</definedName>
    <definedName name="BExTXZ7U13BQKYC9T78TWXRCE6L6" localSheetId="2" hidden="1">#REF!</definedName>
    <definedName name="BExTXZ7U13BQKYC9T78TWXRCE6L6" localSheetId="5" hidden="1">#REF!</definedName>
    <definedName name="BExTXZ7U13BQKYC9T78TWXRCE6L6" hidden="1">#REF!</definedName>
    <definedName name="BExTY5T62H651VC86QM4X7E28JVA" localSheetId="0" hidden="1">#REF!</definedName>
    <definedName name="BExTY5T62H651VC86QM4X7E28JVA" localSheetId="2" hidden="1">#REF!</definedName>
    <definedName name="BExTY5T62H651VC86QM4X7E28JVA" localSheetId="5" hidden="1">#REF!</definedName>
    <definedName name="BExTY5T62H651VC86QM4X7E28JVA" hidden="1">#REF!</definedName>
    <definedName name="BExTYHCJJ2NWRM1RV59FYR41534U" localSheetId="0" hidden="1">#REF!</definedName>
    <definedName name="BExTYHCJJ2NWRM1RV59FYR41534U" localSheetId="2" hidden="1">#REF!</definedName>
    <definedName name="BExTYHCJJ2NWRM1RV59FYR41534U" localSheetId="5" hidden="1">#REF!</definedName>
    <definedName name="BExTYHCJJ2NWRM1RV59FYR41534U" hidden="1">#REF!</definedName>
    <definedName name="BExTYKCEFJ83LZM95M1V7CSFQVEA" localSheetId="0" hidden="1">#REF!</definedName>
    <definedName name="BExTYKCEFJ83LZM95M1V7CSFQVEA" localSheetId="2" hidden="1">#REF!</definedName>
    <definedName name="BExTYKCEFJ83LZM95M1V7CSFQVEA" localSheetId="5" hidden="1">#REF!</definedName>
    <definedName name="BExTYKCEFJ83LZM95M1V7CSFQVEA" hidden="1">#REF!</definedName>
    <definedName name="BExTYL3GR8LX1FWLOOBTAZQOOO7D" localSheetId="0" hidden="1">'[21]10.08.4 -2008 Capital'!#REF!</definedName>
    <definedName name="BExTYL3GR8LX1FWLOOBTAZQOOO7D" localSheetId="2" hidden="1">'[21]10.08.4 -2008 Capital'!#REF!</definedName>
    <definedName name="BExTYL3GR8LX1FWLOOBTAZQOOO7D" localSheetId="5" hidden="1">'[21]10.08.4 -2008 Capital'!#REF!</definedName>
    <definedName name="BExTYL3GR8LX1FWLOOBTAZQOOO7D" hidden="1">'[21]10.08.4 -2008 Capital'!#REF!</definedName>
    <definedName name="BExTYLUCLWGGQOEPH6W91DIYL3RQ" localSheetId="0" hidden="1">#REF!</definedName>
    <definedName name="BExTYLUCLWGGQOEPH6W91DIYL3RQ" localSheetId="2" hidden="1">#REF!</definedName>
    <definedName name="BExTYLUCLWGGQOEPH6W91DIYL3RQ" localSheetId="5" hidden="1">#REF!</definedName>
    <definedName name="BExTYLUCLWGGQOEPH6W91DIYL3RQ" hidden="1">#REF!</definedName>
    <definedName name="BExTYOZQGNRDMMFZOG8515WQDGU3" localSheetId="0" hidden="1">'[21]10.08.5 - 2008 Capital - TDBU'!#REF!</definedName>
    <definedName name="BExTYOZQGNRDMMFZOG8515WQDGU3" localSheetId="2" hidden="1">'[21]10.08.5 - 2008 Capital - TDBU'!#REF!</definedName>
    <definedName name="BExTYOZQGNRDMMFZOG8515WQDGU3" localSheetId="5" hidden="1">'[21]10.08.5 - 2008 Capital - TDBU'!#REF!</definedName>
    <definedName name="BExTYOZQGNRDMMFZOG8515WQDGU3" hidden="1">'[21]10.08.5 - 2008 Capital - TDBU'!#REF!</definedName>
    <definedName name="BExTYPLA9N640MFRJJQPKXT7P88M" localSheetId="0" hidden="1">#REF!</definedName>
    <definedName name="BExTYPLA9N640MFRJJQPKXT7P88M" localSheetId="2" hidden="1">#REF!</definedName>
    <definedName name="BExTYPLA9N640MFRJJQPKXT7P88M" localSheetId="5" hidden="1">#REF!</definedName>
    <definedName name="BExTYPLA9N640MFRJJQPKXT7P88M" hidden="1">#REF!</definedName>
    <definedName name="BExTYQMZFH06S0SMRP98OBQF34G8" localSheetId="0" hidden="1">#REF!</definedName>
    <definedName name="BExTYQMZFH06S0SMRP98OBQF34G8" localSheetId="2" hidden="1">#REF!</definedName>
    <definedName name="BExTYQMZFH06S0SMRP98OBQF34G8" localSheetId="5" hidden="1">#REF!</definedName>
    <definedName name="BExTYQMZFH06S0SMRP98OBQF34G8" hidden="1">#REF!</definedName>
    <definedName name="BExTZ7F71SNTOX4LLZCK5R9VUMIJ" localSheetId="0" hidden="1">#REF!</definedName>
    <definedName name="BExTZ7F71SNTOX4LLZCK5R9VUMIJ" localSheetId="2" hidden="1">#REF!</definedName>
    <definedName name="BExTZ7F71SNTOX4LLZCK5R9VUMIJ" localSheetId="5" hidden="1">#REF!</definedName>
    <definedName name="BExTZ7F71SNTOX4LLZCK5R9VUMIJ" hidden="1">#REF!</definedName>
    <definedName name="BExTZ8GX3F0K1UBDQ5Y9BYXK1Z6F" localSheetId="0" hidden="1">#REF!</definedName>
    <definedName name="BExTZ8GX3F0K1UBDQ5Y9BYXK1Z6F" localSheetId="2" hidden="1">#REF!</definedName>
    <definedName name="BExTZ8GX3F0K1UBDQ5Y9BYXK1Z6F" localSheetId="5" hidden="1">#REF!</definedName>
    <definedName name="BExTZ8GX3F0K1UBDQ5Y9BYXK1Z6F" hidden="1">#REF!</definedName>
    <definedName name="BExTZ8X5G9S3PA4FPSNK7T69W7QT" localSheetId="0" hidden="1">#REF!</definedName>
    <definedName name="BExTZ8X5G9S3PA4FPSNK7T69W7QT" localSheetId="2" hidden="1">#REF!</definedName>
    <definedName name="BExTZ8X5G9S3PA4FPSNK7T69W7QT" localSheetId="5" hidden="1">#REF!</definedName>
    <definedName name="BExTZ8X5G9S3PA4FPSNK7T69W7QT" hidden="1">#REF!</definedName>
    <definedName name="BExTZ97Y0RMR8V5BI9F2H4MFB77O" localSheetId="0" hidden="1">#REF!</definedName>
    <definedName name="BExTZ97Y0RMR8V5BI9F2H4MFB77O" localSheetId="2" hidden="1">#REF!</definedName>
    <definedName name="BExTZ97Y0RMR8V5BI9F2H4MFB77O" localSheetId="5" hidden="1">#REF!</definedName>
    <definedName name="BExTZ97Y0RMR8V5BI9F2H4MFB77O" hidden="1">#REF!</definedName>
    <definedName name="BExTZ97YR84DZ8QVX5145UPYSRH1" localSheetId="0" hidden="1">#REF!</definedName>
    <definedName name="BExTZ97YR84DZ8QVX5145UPYSRH1" localSheetId="2" hidden="1">#REF!</definedName>
    <definedName name="BExTZ97YR84DZ8QVX5145UPYSRH1" localSheetId="5" hidden="1">#REF!</definedName>
    <definedName name="BExTZ97YR84DZ8QVX5145UPYSRH1" hidden="1">#REF!</definedName>
    <definedName name="BExTZK5PMCAXJL4DUIGL6H9Y8U4C" localSheetId="0" hidden="1">#REF!</definedName>
    <definedName name="BExTZK5PMCAXJL4DUIGL6H9Y8U4C" localSheetId="2" hidden="1">#REF!</definedName>
    <definedName name="BExTZK5PMCAXJL4DUIGL6H9Y8U4C" localSheetId="5" hidden="1">#REF!</definedName>
    <definedName name="BExTZK5PMCAXJL4DUIGL6H9Y8U4C" hidden="1">#REF!</definedName>
    <definedName name="BExTZKB6L5SXV5UN71YVTCBEIGWY" localSheetId="0" hidden="1">#REF!</definedName>
    <definedName name="BExTZKB6L5SXV5UN71YVTCBEIGWY" localSheetId="2" hidden="1">#REF!</definedName>
    <definedName name="BExTZKB6L5SXV5UN71YVTCBEIGWY" localSheetId="5" hidden="1">#REF!</definedName>
    <definedName name="BExTZKB6L5SXV5UN71YVTCBEIGWY" hidden="1">#REF!</definedName>
    <definedName name="BExTZLICVKK4NBJFEGL270GJ2VQO" localSheetId="0" hidden="1">#REF!</definedName>
    <definedName name="BExTZLICVKK4NBJFEGL270GJ2VQO" localSheetId="2" hidden="1">#REF!</definedName>
    <definedName name="BExTZLICVKK4NBJFEGL270GJ2VQO" localSheetId="5" hidden="1">#REF!</definedName>
    <definedName name="BExTZLICVKK4NBJFEGL270GJ2VQO" hidden="1">#REF!</definedName>
    <definedName name="BExTZO2596CBZKPI7YNA1QQNPAIJ" localSheetId="0" hidden="1">#REF!</definedName>
    <definedName name="BExTZO2596CBZKPI7YNA1QQNPAIJ" localSheetId="2" hidden="1">#REF!</definedName>
    <definedName name="BExTZO2596CBZKPI7YNA1QQNPAIJ" localSheetId="5" hidden="1">#REF!</definedName>
    <definedName name="BExTZO2596CBZKPI7YNA1QQNPAIJ" hidden="1">#REF!</definedName>
    <definedName name="BExTZY8TDV4U7FQL7O10G6VKWKPJ" localSheetId="0" hidden="1">#REF!</definedName>
    <definedName name="BExTZY8TDV4U7FQL7O10G6VKWKPJ" localSheetId="2" hidden="1">#REF!</definedName>
    <definedName name="BExTZY8TDV4U7FQL7O10G6VKWKPJ" localSheetId="5" hidden="1">#REF!</definedName>
    <definedName name="BExTZY8TDV4U7FQL7O10G6VKWKPJ" hidden="1">#REF!</definedName>
    <definedName name="BExU02QNT4LT7H9JPUC4FXTLVGZT" localSheetId="0" hidden="1">#REF!</definedName>
    <definedName name="BExU02QNT4LT7H9JPUC4FXTLVGZT" localSheetId="2" hidden="1">#REF!</definedName>
    <definedName name="BExU02QNT4LT7H9JPUC4FXTLVGZT" localSheetId="5" hidden="1">#REF!</definedName>
    <definedName name="BExU02QNT4LT7H9JPUC4FXTLVGZT" hidden="1">#REF!</definedName>
    <definedName name="BExU0BFJJQO1HJZKI14QGOQ6JROO" localSheetId="0" hidden="1">#REF!</definedName>
    <definedName name="BExU0BFJJQO1HJZKI14QGOQ6JROO" localSheetId="2" hidden="1">#REF!</definedName>
    <definedName name="BExU0BFJJQO1HJZKI14QGOQ6JROO" localSheetId="5" hidden="1">#REF!</definedName>
    <definedName name="BExU0BFJJQO1HJZKI14QGOQ6JROO" hidden="1">#REF!</definedName>
    <definedName name="BExU0BFKP4UL0TQC5B09T8C2BO3W" localSheetId="0" hidden="1">#REF!</definedName>
    <definedName name="BExU0BFKP4UL0TQC5B09T8C2BO3W" localSheetId="2" hidden="1">#REF!</definedName>
    <definedName name="BExU0BFKP4UL0TQC5B09T8C2BO3W" localSheetId="5" hidden="1">#REF!</definedName>
    <definedName name="BExU0BFKP4UL0TQC5B09T8C2BO3W" hidden="1">#REF!</definedName>
    <definedName name="BExU0CXIZZF3DKCNKF3AHXAPONZC" localSheetId="0" hidden="1">#REF!</definedName>
    <definedName name="BExU0CXIZZF3DKCNKF3AHXAPONZC" localSheetId="2" hidden="1">#REF!</definedName>
    <definedName name="BExU0CXIZZF3DKCNKF3AHXAPONZC" localSheetId="5" hidden="1">#REF!</definedName>
    <definedName name="BExU0CXIZZF3DKCNKF3AHXAPONZC" hidden="1">#REF!</definedName>
    <definedName name="BExU0FH5WTGW8MRFUFMDDSMJ6YQ5" localSheetId="0" hidden="1">#REF!</definedName>
    <definedName name="BExU0FH5WTGW8MRFUFMDDSMJ6YQ5" localSheetId="2" hidden="1">#REF!</definedName>
    <definedName name="BExU0FH5WTGW8MRFUFMDDSMJ6YQ5" localSheetId="5" hidden="1">#REF!</definedName>
    <definedName name="BExU0FH5WTGW8MRFUFMDDSMJ6YQ5" hidden="1">#REF!</definedName>
    <definedName name="BExU0GDOIL9U33QGU9ZU3YX3V1I4" localSheetId="0" hidden="1">#REF!</definedName>
    <definedName name="BExU0GDOIL9U33QGU9ZU3YX3V1I4" localSheetId="2" hidden="1">#REF!</definedName>
    <definedName name="BExU0GDOIL9U33QGU9ZU3YX3V1I4" localSheetId="5" hidden="1">#REF!</definedName>
    <definedName name="BExU0GDOIL9U33QGU9ZU3YX3V1I4" hidden="1">#REF!</definedName>
    <definedName name="BExU0HKTO8WJDQDWRTUK5TETM3HS" localSheetId="0" hidden="1">#REF!</definedName>
    <definedName name="BExU0HKTO8WJDQDWRTUK5TETM3HS" localSheetId="2" hidden="1">#REF!</definedName>
    <definedName name="BExU0HKTO8WJDQDWRTUK5TETM3HS" localSheetId="5" hidden="1">#REF!</definedName>
    <definedName name="BExU0HKTO8WJDQDWRTUK5TETM3HS" hidden="1">#REF!</definedName>
    <definedName name="BExU0MTJQPE041ZN7H8UKGV6MZT7" localSheetId="0" hidden="1">#REF!</definedName>
    <definedName name="BExU0MTJQPE041ZN7H8UKGV6MZT7" localSheetId="2" hidden="1">#REF!</definedName>
    <definedName name="BExU0MTJQPE041ZN7H8UKGV6MZT7" localSheetId="5" hidden="1">#REF!</definedName>
    <definedName name="BExU0MTJQPE041ZN7H8UKGV6MZT7" hidden="1">#REF!</definedName>
    <definedName name="BExU0XB6XCXI4SZ92YEUFMW4TAXF" localSheetId="0" hidden="1">#REF!</definedName>
    <definedName name="BExU0XB6XCXI4SZ92YEUFMW4TAXF" localSheetId="2" hidden="1">#REF!</definedName>
    <definedName name="BExU0XB6XCXI4SZ92YEUFMW4TAXF" localSheetId="5" hidden="1">#REF!</definedName>
    <definedName name="BExU0XB6XCXI4SZ92YEUFMW4TAXF" hidden="1">#REF!</definedName>
    <definedName name="BExU0ZUUFYHLUK4M4E8GLGIBBNT0" localSheetId="0" hidden="1">#REF!</definedName>
    <definedName name="BExU0ZUUFYHLUK4M4E8GLGIBBNT0" localSheetId="2" hidden="1">#REF!</definedName>
    <definedName name="BExU0ZUUFYHLUK4M4E8GLGIBBNT0" localSheetId="5" hidden="1">#REF!</definedName>
    <definedName name="BExU0ZUUFYHLUK4M4E8GLGIBBNT0" hidden="1">#REF!</definedName>
    <definedName name="BExU147D6RPG6ZVTSXRKFSVRHSBG" localSheetId="0" hidden="1">#REF!</definedName>
    <definedName name="BExU147D6RPG6ZVTSXRKFSVRHSBG" localSheetId="2" hidden="1">#REF!</definedName>
    <definedName name="BExU147D6RPG6ZVTSXRKFSVRHSBG" localSheetId="5" hidden="1">#REF!</definedName>
    <definedName name="BExU147D6RPG6ZVTSXRKFSVRHSBG" hidden="1">#REF!</definedName>
    <definedName name="BExU16R10W1SOAPNG4CDJ01T7JRE" localSheetId="0" hidden="1">#REF!</definedName>
    <definedName name="BExU16R10W1SOAPNG4CDJ01T7JRE" localSheetId="2" hidden="1">#REF!</definedName>
    <definedName name="BExU16R10W1SOAPNG4CDJ01T7JRE" localSheetId="5" hidden="1">#REF!</definedName>
    <definedName name="BExU16R10W1SOAPNG4CDJ01T7JRE" hidden="1">#REF!</definedName>
    <definedName name="BExU17CKOR3GNIHDNVLH9L1IOJS9" localSheetId="0" hidden="1">#REF!</definedName>
    <definedName name="BExU17CKOR3GNIHDNVLH9L1IOJS9" localSheetId="2" hidden="1">#REF!</definedName>
    <definedName name="BExU17CKOR3GNIHDNVLH9L1IOJS9" localSheetId="5" hidden="1">#REF!</definedName>
    <definedName name="BExU17CKOR3GNIHDNVLH9L1IOJS9" hidden="1">#REF!</definedName>
    <definedName name="BExU1DHV15JIOYOXDDJLCPQWUF8Y" localSheetId="0" hidden="1">#REF!</definedName>
    <definedName name="BExU1DHV15JIOYOXDDJLCPQWUF8Y" localSheetId="2" hidden="1">#REF!</definedName>
    <definedName name="BExU1DHV15JIOYOXDDJLCPQWUF8Y" localSheetId="5" hidden="1">#REF!</definedName>
    <definedName name="BExU1DHV15JIOYOXDDJLCPQWUF8Y" hidden="1">#REF!</definedName>
    <definedName name="BExU1GXUTLRPJN4MRINLAPHSZQFG" localSheetId="0" hidden="1">#REF!</definedName>
    <definedName name="BExU1GXUTLRPJN4MRINLAPHSZQFG" localSheetId="2" hidden="1">#REF!</definedName>
    <definedName name="BExU1GXUTLRPJN4MRINLAPHSZQFG" localSheetId="5" hidden="1">#REF!</definedName>
    <definedName name="BExU1GXUTLRPJN4MRINLAPHSZQFG" hidden="1">#REF!</definedName>
    <definedName name="BExU1IL9AOHFO85BZB6S60DK3N8H" localSheetId="0" hidden="1">#REF!</definedName>
    <definedName name="BExU1IL9AOHFO85BZB6S60DK3N8H" localSheetId="2" hidden="1">#REF!</definedName>
    <definedName name="BExU1IL9AOHFO85BZB6S60DK3N8H" localSheetId="5" hidden="1">#REF!</definedName>
    <definedName name="BExU1IL9AOHFO85BZB6S60DK3N8H" hidden="1">#REF!</definedName>
    <definedName name="BExU1NOPS09CLFZL1O31RAF9BQNQ" localSheetId="0" hidden="1">#REF!</definedName>
    <definedName name="BExU1NOPS09CLFZL1O31RAF9BQNQ" localSheetId="2" hidden="1">#REF!</definedName>
    <definedName name="BExU1NOPS09CLFZL1O31RAF9BQNQ" localSheetId="5" hidden="1">#REF!</definedName>
    <definedName name="BExU1NOPS09CLFZL1O31RAF9BQNQ" hidden="1">#REF!</definedName>
    <definedName name="BExU1P6H60U4RWZFX1HYXV8Z6KI7" localSheetId="0" hidden="1">#REF!</definedName>
    <definedName name="BExU1P6H60U4RWZFX1HYXV8Z6KI7" localSheetId="2" hidden="1">#REF!</definedName>
    <definedName name="BExU1P6H60U4RWZFX1HYXV8Z6KI7" localSheetId="5" hidden="1">#REF!</definedName>
    <definedName name="BExU1P6H60U4RWZFX1HYXV8Z6KI7" hidden="1">#REF!</definedName>
    <definedName name="BExU1PH9MOEX1JZVZ3D5M9DXB191" localSheetId="0" hidden="1">#REF!</definedName>
    <definedName name="BExU1PH9MOEX1JZVZ3D5M9DXB191" localSheetId="2" hidden="1">#REF!</definedName>
    <definedName name="BExU1PH9MOEX1JZVZ3D5M9DXB191" localSheetId="5" hidden="1">#REF!</definedName>
    <definedName name="BExU1PH9MOEX1JZVZ3D5M9DXB191" hidden="1">#REF!</definedName>
    <definedName name="BExU1QZEEKJA35IMEOLOJ3ODX0ZA" localSheetId="0" hidden="1">#REF!</definedName>
    <definedName name="BExU1QZEEKJA35IMEOLOJ3ODX0ZA" localSheetId="2" hidden="1">#REF!</definedName>
    <definedName name="BExU1QZEEKJA35IMEOLOJ3ODX0ZA" localSheetId="5" hidden="1">#REF!</definedName>
    <definedName name="BExU1QZEEKJA35IMEOLOJ3ODX0ZA" hidden="1">#REF!</definedName>
    <definedName name="BExU1VRURIWWVJ95O40WA23LMTJD" localSheetId="0" hidden="1">#REF!</definedName>
    <definedName name="BExU1VRURIWWVJ95O40WA23LMTJD" localSheetId="2" hidden="1">#REF!</definedName>
    <definedName name="BExU1VRURIWWVJ95O40WA23LMTJD" localSheetId="5" hidden="1">#REF!</definedName>
    <definedName name="BExU1VRURIWWVJ95O40WA23LMTJD" hidden="1">#REF!</definedName>
    <definedName name="BExU24M8MKBQNO1RXU0IQ2PBN3F1" localSheetId="0" hidden="1">#REF!</definedName>
    <definedName name="BExU24M8MKBQNO1RXU0IQ2PBN3F1" localSheetId="2" hidden="1">#REF!</definedName>
    <definedName name="BExU24M8MKBQNO1RXU0IQ2PBN3F1" localSheetId="5" hidden="1">#REF!</definedName>
    <definedName name="BExU24M8MKBQNO1RXU0IQ2PBN3F1" hidden="1">#REF!</definedName>
    <definedName name="BExU2M5CK6XK55UIHDVYRXJJJRI4" localSheetId="0" hidden="1">#REF!</definedName>
    <definedName name="BExU2M5CK6XK55UIHDVYRXJJJRI4" localSheetId="2" hidden="1">#REF!</definedName>
    <definedName name="BExU2M5CK6XK55UIHDVYRXJJJRI4" localSheetId="5" hidden="1">#REF!</definedName>
    <definedName name="BExU2M5CK6XK55UIHDVYRXJJJRI4" hidden="1">#REF!</definedName>
    <definedName name="BExU2T1JA8VA37QX2DVLJLQAUW7W" localSheetId="0" hidden="1">#REF!</definedName>
    <definedName name="BExU2T1JA8VA37QX2DVLJLQAUW7W" localSheetId="2" hidden="1">#REF!</definedName>
    <definedName name="BExU2T1JA8VA37QX2DVLJLQAUW7W" localSheetId="5" hidden="1">#REF!</definedName>
    <definedName name="BExU2T1JA8VA37QX2DVLJLQAUW7W" hidden="1">#REF!</definedName>
    <definedName name="BExU2TXVT25ZTOFQAF6CM53Z1RLF" localSheetId="0" hidden="1">#REF!</definedName>
    <definedName name="BExU2TXVT25ZTOFQAF6CM53Z1RLF" localSheetId="2" hidden="1">#REF!</definedName>
    <definedName name="BExU2TXVT25ZTOFQAF6CM53Z1RLF" localSheetId="5" hidden="1">#REF!</definedName>
    <definedName name="BExU2TXVT25ZTOFQAF6CM53Z1RLF" hidden="1">#REF!</definedName>
    <definedName name="BExU2XZLYIU19G7358W5T9E87AFR" localSheetId="0" hidden="1">#REF!</definedName>
    <definedName name="BExU2XZLYIU19G7358W5T9E87AFR" localSheetId="2" hidden="1">#REF!</definedName>
    <definedName name="BExU2XZLYIU19G7358W5T9E87AFR" localSheetId="5" hidden="1">#REF!</definedName>
    <definedName name="BExU2XZLYIU19G7358W5T9E87AFR" hidden="1">#REF!</definedName>
    <definedName name="BExU33OMH5JZ904ICANETZ08X20J" localSheetId="0" hidden="1">#REF!</definedName>
    <definedName name="BExU33OMH5JZ904ICANETZ08X20J" localSheetId="2" hidden="1">#REF!</definedName>
    <definedName name="BExU33OMH5JZ904ICANETZ08X20J" localSheetId="5" hidden="1">#REF!</definedName>
    <definedName name="BExU33OMH5JZ904ICANETZ08X20J" hidden="1">#REF!</definedName>
    <definedName name="BExU3B66MCKJFSKT3HL8B5EJGVX0" localSheetId="0" hidden="1">#REF!</definedName>
    <definedName name="BExU3B66MCKJFSKT3HL8B5EJGVX0" localSheetId="2" hidden="1">#REF!</definedName>
    <definedName name="BExU3B66MCKJFSKT3HL8B5EJGVX0" localSheetId="5" hidden="1">#REF!</definedName>
    <definedName name="BExU3B66MCKJFSKT3HL8B5EJGVX0" hidden="1">#REF!</definedName>
    <definedName name="BExU3FIQME8CY7AIZPHINOQE8U4S" localSheetId="0" hidden="1">#REF!</definedName>
    <definedName name="BExU3FIQME8CY7AIZPHINOQE8U4S" localSheetId="2" hidden="1">#REF!</definedName>
    <definedName name="BExU3FIQME8CY7AIZPHINOQE8U4S" localSheetId="5" hidden="1">#REF!</definedName>
    <definedName name="BExU3FIQME8CY7AIZPHINOQE8U4S" hidden="1">#REF!</definedName>
    <definedName name="BExU3UNI9NR1RNZR07NSLSZMDOQQ" localSheetId="0" hidden="1">#REF!</definedName>
    <definedName name="BExU3UNI9NR1RNZR07NSLSZMDOQQ" localSheetId="2" hidden="1">#REF!</definedName>
    <definedName name="BExU3UNI9NR1RNZR07NSLSZMDOQQ" localSheetId="5" hidden="1">#REF!</definedName>
    <definedName name="BExU3UNI9NR1RNZR07NSLSZMDOQQ" hidden="1">#REF!</definedName>
    <definedName name="BExU401R18N6XKZKL7CNFOZQCM14" localSheetId="0" hidden="1">#REF!</definedName>
    <definedName name="BExU401R18N6XKZKL7CNFOZQCM14" localSheetId="2" hidden="1">#REF!</definedName>
    <definedName name="BExU401R18N6XKZKL7CNFOZQCM14" localSheetId="5" hidden="1">#REF!</definedName>
    <definedName name="BExU401R18N6XKZKL7CNFOZQCM14" hidden="1">#REF!</definedName>
    <definedName name="BExU42QVGY7TK39W1BIN6CDRG2OE" localSheetId="0" hidden="1">#REF!</definedName>
    <definedName name="BExU42QVGY7TK39W1BIN6CDRG2OE" localSheetId="2" hidden="1">#REF!</definedName>
    <definedName name="BExU42QVGY7TK39W1BIN6CDRG2OE" localSheetId="5" hidden="1">#REF!</definedName>
    <definedName name="BExU42QVGY7TK39W1BIN6CDRG2OE" hidden="1">#REF!</definedName>
    <definedName name="BExU44P2AEX6PD8VC4ISCROUCQSP" localSheetId="0" hidden="1">#REF!</definedName>
    <definedName name="BExU44P2AEX6PD8VC4ISCROUCQSP" localSheetId="2" hidden="1">#REF!</definedName>
    <definedName name="BExU44P2AEX6PD8VC4ISCROUCQSP" localSheetId="5" hidden="1">#REF!</definedName>
    <definedName name="BExU44P2AEX6PD8VC4ISCROUCQSP" hidden="1">#REF!</definedName>
    <definedName name="BExU47OZMS6TCWMEHHF0UCSFLLPI" localSheetId="0" hidden="1">#REF!</definedName>
    <definedName name="BExU47OZMS6TCWMEHHF0UCSFLLPI" localSheetId="2" hidden="1">#REF!</definedName>
    <definedName name="BExU47OZMS6TCWMEHHF0UCSFLLPI" localSheetId="5" hidden="1">#REF!</definedName>
    <definedName name="BExU47OZMS6TCWMEHHF0UCSFLLPI" hidden="1">#REF!</definedName>
    <definedName name="BExU4D36E8TXN0M8KSNGEAFYP4DQ" localSheetId="0" hidden="1">#REF!</definedName>
    <definedName name="BExU4D36E8TXN0M8KSNGEAFYP4DQ" localSheetId="2" hidden="1">#REF!</definedName>
    <definedName name="BExU4D36E8TXN0M8KSNGEAFYP4DQ" localSheetId="5" hidden="1">#REF!</definedName>
    <definedName name="BExU4D36E8TXN0M8KSNGEAFYP4DQ" hidden="1">#REF!</definedName>
    <definedName name="BExU4G31RRVLJ3AC6E1FNEFMXM3O" localSheetId="0" hidden="1">#REF!</definedName>
    <definedName name="BExU4G31RRVLJ3AC6E1FNEFMXM3O" localSheetId="2" hidden="1">#REF!</definedName>
    <definedName name="BExU4G31RRVLJ3AC6E1FNEFMXM3O" localSheetId="5" hidden="1">#REF!</definedName>
    <definedName name="BExU4G31RRVLJ3AC6E1FNEFMXM3O" hidden="1">#REF!</definedName>
    <definedName name="BExU4GDVLPUEWBA4MRYRTQAUNO7B" localSheetId="0" hidden="1">#REF!</definedName>
    <definedName name="BExU4GDVLPUEWBA4MRYRTQAUNO7B" localSheetId="2" hidden="1">#REF!</definedName>
    <definedName name="BExU4GDVLPUEWBA4MRYRTQAUNO7B" localSheetId="5" hidden="1">#REF!</definedName>
    <definedName name="BExU4GDVLPUEWBA4MRYRTQAUNO7B" hidden="1">#REF!</definedName>
    <definedName name="BExU4H4QVOMTUDXRKDNWMMIRSYHD" localSheetId="0" hidden="1">'[21]10.08.2 - 2008 Expense'!#REF!</definedName>
    <definedName name="BExU4H4QVOMTUDXRKDNWMMIRSYHD" localSheetId="2" hidden="1">'[21]10.08.2 - 2008 Expense'!#REF!</definedName>
    <definedName name="BExU4H4QVOMTUDXRKDNWMMIRSYHD" localSheetId="5" hidden="1">'[21]10.08.2 - 2008 Expense'!#REF!</definedName>
    <definedName name="BExU4H4QVOMTUDXRKDNWMMIRSYHD" hidden="1">'[21]10.08.2 - 2008 Expense'!#REF!</definedName>
    <definedName name="BExU4I148DA7PRCCISLWQ6ABXFK6" localSheetId="0" hidden="1">#REF!</definedName>
    <definedName name="BExU4I148DA7PRCCISLWQ6ABXFK6" localSheetId="2" hidden="1">#REF!</definedName>
    <definedName name="BExU4I148DA7PRCCISLWQ6ABXFK6" localSheetId="5" hidden="1">#REF!</definedName>
    <definedName name="BExU4I148DA7PRCCISLWQ6ABXFK6" hidden="1">#REF!</definedName>
    <definedName name="BExU4L101H2KQHVKCKQ4PBAWZV6K" localSheetId="0" hidden="1">#REF!</definedName>
    <definedName name="BExU4L101H2KQHVKCKQ4PBAWZV6K" localSheetId="2" hidden="1">#REF!</definedName>
    <definedName name="BExU4L101H2KQHVKCKQ4PBAWZV6K" localSheetId="5" hidden="1">#REF!</definedName>
    <definedName name="BExU4L101H2KQHVKCKQ4PBAWZV6K" hidden="1">#REF!</definedName>
    <definedName name="BExU4NA00RRRBGRT6TOB0MXZRCRZ" localSheetId="0" hidden="1">#REF!</definedName>
    <definedName name="BExU4NA00RRRBGRT6TOB0MXZRCRZ" localSheetId="2" hidden="1">#REF!</definedName>
    <definedName name="BExU4NA00RRRBGRT6TOB0MXZRCRZ" localSheetId="5" hidden="1">#REF!</definedName>
    <definedName name="BExU4NA00RRRBGRT6TOB0MXZRCRZ" hidden="1">#REF!</definedName>
    <definedName name="BExU51IFNZXPBDES28457LR8X60M" localSheetId="0" hidden="1">#REF!</definedName>
    <definedName name="BExU51IFNZXPBDES28457LR8X60M" localSheetId="2" hidden="1">#REF!</definedName>
    <definedName name="BExU51IFNZXPBDES28457LR8X60M" localSheetId="5" hidden="1">#REF!</definedName>
    <definedName name="BExU51IFNZXPBDES28457LR8X60M" hidden="1">#REF!</definedName>
    <definedName name="BExU529I6YHVOG83TJHWSILIQU1S" localSheetId="0" hidden="1">#REF!</definedName>
    <definedName name="BExU529I6YHVOG83TJHWSILIQU1S" localSheetId="2" hidden="1">#REF!</definedName>
    <definedName name="BExU529I6YHVOG83TJHWSILIQU1S" localSheetId="5" hidden="1">#REF!</definedName>
    <definedName name="BExU529I6YHVOG83TJHWSILIQU1S" hidden="1">#REF!</definedName>
    <definedName name="BExU57YCIKPRD8QWL6EU0YR3NG3J" localSheetId="0" hidden="1">#REF!</definedName>
    <definedName name="BExU57YCIKPRD8QWL6EU0YR3NG3J" localSheetId="2" hidden="1">#REF!</definedName>
    <definedName name="BExU57YCIKPRD8QWL6EU0YR3NG3J" localSheetId="5" hidden="1">#REF!</definedName>
    <definedName name="BExU57YCIKPRD8QWL6EU0YR3NG3J" hidden="1">#REF!</definedName>
    <definedName name="BExU5DSTBWXLN6E59B757KRWRI6E" localSheetId="0" hidden="1">#REF!</definedName>
    <definedName name="BExU5DSTBWXLN6E59B757KRWRI6E" localSheetId="2" hidden="1">#REF!</definedName>
    <definedName name="BExU5DSTBWXLN6E59B757KRWRI6E" localSheetId="5" hidden="1">#REF!</definedName>
    <definedName name="BExU5DSTBWXLN6E59B757KRWRI6E" hidden="1">#REF!</definedName>
    <definedName name="BExU5TDWM8NNDHYPQ7OQODTQ368A" localSheetId="0" hidden="1">#REF!</definedName>
    <definedName name="BExU5TDWM8NNDHYPQ7OQODTQ368A" localSheetId="2" hidden="1">#REF!</definedName>
    <definedName name="BExU5TDWM8NNDHYPQ7OQODTQ368A" localSheetId="5" hidden="1">#REF!</definedName>
    <definedName name="BExU5TDWM8NNDHYPQ7OQODTQ368A" hidden="1">#REF!</definedName>
    <definedName name="BExU5UQD0ZEWKNYDL4KL8VFIMNVH" localSheetId="0" hidden="1">#REF!</definedName>
    <definedName name="BExU5UQD0ZEWKNYDL4KL8VFIMNVH" localSheetId="2" hidden="1">#REF!</definedName>
    <definedName name="BExU5UQD0ZEWKNYDL4KL8VFIMNVH" localSheetId="5" hidden="1">#REF!</definedName>
    <definedName name="BExU5UQD0ZEWKNYDL4KL8VFIMNVH" hidden="1">#REF!</definedName>
    <definedName name="BExU5X4OX1V1XHS6WSSORVQPP6Z3" localSheetId="0" hidden="1">#REF!</definedName>
    <definedName name="BExU5X4OX1V1XHS6WSSORVQPP6Z3" localSheetId="2" hidden="1">#REF!</definedName>
    <definedName name="BExU5X4OX1V1XHS6WSSORVQPP6Z3" localSheetId="5" hidden="1">#REF!</definedName>
    <definedName name="BExU5X4OX1V1XHS6WSSORVQPP6Z3" hidden="1">#REF!</definedName>
    <definedName name="BExU5XVPARTFMRYHNUTBKDIL4UJN" localSheetId="0" hidden="1">#REF!</definedName>
    <definedName name="BExU5XVPARTFMRYHNUTBKDIL4UJN" localSheetId="2" hidden="1">#REF!</definedName>
    <definedName name="BExU5XVPARTFMRYHNUTBKDIL4UJN" localSheetId="5" hidden="1">#REF!</definedName>
    <definedName name="BExU5XVPARTFMRYHNUTBKDIL4UJN" hidden="1">#REF!</definedName>
    <definedName name="BExU66KMFBAP8JCVG9VM1RD1TNFF" localSheetId="0" hidden="1">#REF!</definedName>
    <definedName name="BExU66KMFBAP8JCVG9VM1RD1TNFF" localSheetId="2" hidden="1">#REF!</definedName>
    <definedName name="BExU66KMFBAP8JCVG9VM1RD1TNFF" localSheetId="5" hidden="1">#REF!</definedName>
    <definedName name="BExU66KMFBAP8JCVG9VM1RD1TNFF" hidden="1">#REF!</definedName>
    <definedName name="BExU68IOM3CB3TACNAE9565TW7SH" localSheetId="0" hidden="1">#REF!</definedName>
    <definedName name="BExU68IOM3CB3TACNAE9565TW7SH" localSheetId="2" hidden="1">#REF!</definedName>
    <definedName name="BExU68IOM3CB3TACNAE9565TW7SH" localSheetId="5" hidden="1">#REF!</definedName>
    <definedName name="BExU68IOM3CB3TACNAE9565TW7SH" hidden="1">#REF!</definedName>
    <definedName name="BExU6AM82KN21E82HMWVP3LWP9IL" localSheetId="0" hidden="1">#REF!</definedName>
    <definedName name="BExU6AM82KN21E82HMWVP3LWP9IL" localSheetId="2" hidden="1">#REF!</definedName>
    <definedName name="BExU6AM82KN21E82HMWVP3LWP9IL" localSheetId="5" hidden="1">#REF!</definedName>
    <definedName name="BExU6AM82KN21E82HMWVP3LWP9IL" hidden="1">#REF!</definedName>
    <definedName name="BExU6FEU1MRHU98R9YOJC5OKUJ6L" localSheetId="0" hidden="1">#REF!</definedName>
    <definedName name="BExU6FEU1MRHU98R9YOJC5OKUJ6L" localSheetId="2" hidden="1">#REF!</definedName>
    <definedName name="BExU6FEU1MRHU98R9YOJC5OKUJ6L" localSheetId="5" hidden="1">#REF!</definedName>
    <definedName name="BExU6FEU1MRHU98R9YOJC5OKUJ6L" hidden="1">#REF!</definedName>
    <definedName name="BExU6KIAJ663Y8W8QMU4HCF183DF" localSheetId="0" hidden="1">#REF!</definedName>
    <definedName name="BExU6KIAJ663Y8W8QMU4HCF183DF" localSheetId="2" hidden="1">#REF!</definedName>
    <definedName name="BExU6KIAJ663Y8W8QMU4HCF183DF" localSheetId="5" hidden="1">#REF!</definedName>
    <definedName name="BExU6KIAJ663Y8W8QMU4HCF183DF" hidden="1">#REF!</definedName>
    <definedName name="BExU6KT19B4PG6SHXFBGBPLM66KT" localSheetId="0" hidden="1">#REF!</definedName>
    <definedName name="BExU6KT19B4PG6SHXFBGBPLM66KT" localSheetId="2" hidden="1">#REF!</definedName>
    <definedName name="BExU6KT19B4PG6SHXFBGBPLM66KT" localSheetId="5" hidden="1">#REF!</definedName>
    <definedName name="BExU6KT19B4PG6SHXFBGBPLM66KT" hidden="1">#REF!</definedName>
    <definedName name="BExU6PAVKIOAIMQ9XQIHHF1SUAGO" localSheetId="0" hidden="1">#REF!</definedName>
    <definedName name="BExU6PAVKIOAIMQ9XQIHHF1SUAGO" localSheetId="2" hidden="1">#REF!</definedName>
    <definedName name="BExU6PAVKIOAIMQ9XQIHHF1SUAGO" localSheetId="5" hidden="1">#REF!</definedName>
    <definedName name="BExU6PAVKIOAIMQ9XQIHHF1SUAGO" hidden="1">#REF!</definedName>
    <definedName name="BExU6WXXC7SSQDMHSLUN5C2V4IYX" localSheetId="0" hidden="1">#REF!</definedName>
    <definedName name="BExU6WXXC7SSQDMHSLUN5C2V4IYX" localSheetId="2" hidden="1">#REF!</definedName>
    <definedName name="BExU6WXXC7SSQDMHSLUN5C2V4IYX" localSheetId="5" hidden="1">#REF!</definedName>
    <definedName name="BExU6WXXC7SSQDMHSLUN5C2V4IYX" hidden="1">#REF!</definedName>
    <definedName name="BExU73387E74XE8A9UKZLZNJYY65" localSheetId="0" hidden="1">#REF!</definedName>
    <definedName name="BExU73387E74XE8A9UKZLZNJYY65" localSheetId="2" hidden="1">#REF!</definedName>
    <definedName name="BExU73387E74XE8A9UKZLZNJYY65" localSheetId="5" hidden="1">#REF!</definedName>
    <definedName name="BExU73387E74XE8A9UKZLZNJYY65" hidden="1">#REF!</definedName>
    <definedName name="BExU76ZHCJM8I7VSICCMSTC33O6U" localSheetId="0" hidden="1">#REF!</definedName>
    <definedName name="BExU76ZHCJM8I7VSICCMSTC33O6U" localSheetId="2" hidden="1">#REF!</definedName>
    <definedName name="BExU76ZHCJM8I7VSICCMSTC33O6U" localSheetId="5" hidden="1">#REF!</definedName>
    <definedName name="BExU76ZHCJM8I7VSICCMSTC33O6U" hidden="1">#REF!</definedName>
    <definedName name="BExU7BBTUF8BQ42DSGM94X5TG5GF" localSheetId="0" hidden="1">#REF!</definedName>
    <definedName name="BExU7BBTUF8BQ42DSGM94X5TG5GF" localSheetId="2" hidden="1">#REF!</definedName>
    <definedName name="BExU7BBTUF8BQ42DSGM94X5TG5GF" localSheetId="5" hidden="1">#REF!</definedName>
    <definedName name="BExU7BBTUF8BQ42DSGM94X5TG5GF" hidden="1">#REF!</definedName>
    <definedName name="BExU7HH4EAHFQHT4AXKGWAWZP3I0" localSheetId="0" hidden="1">#REF!</definedName>
    <definedName name="BExU7HH4EAHFQHT4AXKGWAWZP3I0" localSheetId="2" hidden="1">#REF!</definedName>
    <definedName name="BExU7HH4EAHFQHT4AXKGWAWZP3I0" localSheetId="5" hidden="1">#REF!</definedName>
    <definedName name="BExU7HH4EAHFQHT4AXKGWAWZP3I0" hidden="1">#REF!</definedName>
    <definedName name="BExU7MF1ZVPDHOSMCAXOSYICHZ4I" localSheetId="0" hidden="1">#REF!</definedName>
    <definedName name="BExU7MF1ZVPDHOSMCAXOSYICHZ4I" localSheetId="2" hidden="1">#REF!</definedName>
    <definedName name="BExU7MF1ZVPDHOSMCAXOSYICHZ4I" localSheetId="5" hidden="1">#REF!</definedName>
    <definedName name="BExU7MF1ZVPDHOSMCAXOSYICHZ4I" hidden="1">#REF!</definedName>
    <definedName name="BExU7O2BJ6D5YCKEL6FD2EFCWYRX" localSheetId="0" hidden="1">#REF!</definedName>
    <definedName name="BExU7O2BJ6D5YCKEL6FD2EFCWYRX" localSheetId="2" hidden="1">#REF!</definedName>
    <definedName name="BExU7O2BJ6D5YCKEL6FD2EFCWYRX" localSheetId="5" hidden="1">#REF!</definedName>
    <definedName name="BExU7O2BJ6D5YCKEL6FD2EFCWYRX" hidden="1">#REF!</definedName>
    <definedName name="BExU7PKGGTU90XX4CKU6M5W0HTLN" localSheetId="0" hidden="1">#REF!</definedName>
    <definedName name="BExU7PKGGTU90XX4CKU6M5W0HTLN" localSheetId="2" hidden="1">#REF!</definedName>
    <definedName name="BExU7PKGGTU90XX4CKU6M5W0HTLN" localSheetId="5" hidden="1">#REF!</definedName>
    <definedName name="BExU7PKGGTU90XX4CKU6M5W0HTLN" hidden="1">#REF!</definedName>
    <definedName name="BExU7Q0JS9YIUKUPNSSAIDK2KJAV" localSheetId="0" hidden="1">#REF!</definedName>
    <definedName name="BExU7Q0JS9YIUKUPNSSAIDK2KJAV" localSheetId="2" hidden="1">#REF!</definedName>
    <definedName name="BExU7Q0JS9YIUKUPNSSAIDK2KJAV" localSheetId="5" hidden="1">#REF!</definedName>
    <definedName name="BExU7Q0JS9YIUKUPNSSAIDK2KJAV" hidden="1">#REF!</definedName>
    <definedName name="BExU7XNR6I6O94DKRLHQ1FWJ64S0" localSheetId="0" hidden="1">#REF!</definedName>
    <definedName name="BExU7XNR6I6O94DKRLHQ1FWJ64S0" localSheetId="2" hidden="1">#REF!</definedName>
    <definedName name="BExU7XNR6I6O94DKRLHQ1FWJ64S0" localSheetId="5" hidden="1">#REF!</definedName>
    <definedName name="BExU7XNR6I6O94DKRLHQ1FWJ64S0" hidden="1">#REF!</definedName>
    <definedName name="BExU80I6AE5OU7P7F5V7HWIZBJ4P" localSheetId="0" hidden="1">#REF!</definedName>
    <definedName name="BExU80I6AE5OU7P7F5V7HWIZBJ4P" localSheetId="2" hidden="1">#REF!</definedName>
    <definedName name="BExU80I6AE5OU7P7F5V7HWIZBJ4P" localSheetId="5" hidden="1">#REF!</definedName>
    <definedName name="BExU80I6AE5OU7P7F5V7HWIZBJ4P" hidden="1">#REF!</definedName>
    <definedName name="BExU86NB26MCPYIISZ36HADONGT2" localSheetId="0" hidden="1">#REF!</definedName>
    <definedName name="BExU86NB26MCPYIISZ36HADONGT2" localSheetId="2" hidden="1">#REF!</definedName>
    <definedName name="BExU86NB26MCPYIISZ36HADONGT2" localSheetId="5" hidden="1">#REF!</definedName>
    <definedName name="BExU86NB26MCPYIISZ36HADONGT2" hidden="1">#REF!</definedName>
    <definedName name="BExU885EZZNSZV3GP298UJ8LB7OL" localSheetId="0" hidden="1">#REF!</definedName>
    <definedName name="BExU885EZZNSZV3GP298UJ8LB7OL" localSheetId="2" hidden="1">#REF!</definedName>
    <definedName name="BExU885EZZNSZV3GP298UJ8LB7OL" localSheetId="5" hidden="1">#REF!</definedName>
    <definedName name="BExU885EZZNSZV3GP298UJ8LB7OL" hidden="1">#REF!</definedName>
    <definedName name="BExU8DZPVHN9IPBJG5ASDBCHVV6F" localSheetId="0" hidden="1">#REF!</definedName>
    <definedName name="BExU8DZPVHN9IPBJG5ASDBCHVV6F" localSheetId="2" hidden="1">#REF!</definedName>
    <definedName name="BExU8DZPVHN9IPBJG5ASDBCHVV6F" localSheetId="5" hidden="1">#REF!</definedName>
    <definedName name="BExU8DZPVHN9IPBJG5ASDBCHVV6F" hidden="1">#REF!</definedName>
    <definedName name="BExU8FSAUP9TUZ1NO9WXK80QPHWV" localSheetId="0" hidden="1">#REF!</definedName>
    <definedName name="BExU8FSAUP9TUZ1NO9WXK80QPHWV" localSheetId="2" hidden="1">#REF!</definedName>
    <definedName name="BExU8FSAUP9TUZ1NO9WXK80QPHWV" localSheetId="5" hidden="1">#REF!</definedName>
    <definedName name="BExU8FSAUP9TUZ1NO9WXK80QPHWV" hidden="1">#REF!</definedName>
    <definedName name="BExU8GOTU4Q7I3BF5S1PKOPIPIP8" localSheetId="0" hidden="1">#REF!</definedName>
    <definedName name="BExU8GOTU4Q7I3BF5S1PKOPIPIP8" localSheetId="2" hidden="1">#REF!</definedName>
    <definedName name="BExU8GOTU4Q7I3BF5S1PKOPIPIP8" localSheetId="5" hidden="1">#REF!</definedName>
    <definedName name="BExU8GOTU4Q7I3BF5S1PKOPIPIP8" hidden="1">#REF!</definedName>
    <definedName name="BExU8KFLAN778MBN93NYZB0FV30G" localSheetId="0" hidden="1">#REF!</definedName>
    <definedName name="BExU8KFLAN778MBN93NYZB0FV30G" localSheetId="2" hidden="1">#REF!</definedName>
    <definedName name="BExU8KFLAN778MBN93NYZB0FV30G" localSheetId="5" hidden="1">#REF!</definedName>
    <definedName name="BExU8KFLAN778MBN93NYZB0FV30G" hidden="1">#REF!</definedName>
    <definedName name="BExU8MDV8JYF9JHWAW4N09DMLGH5" localSheetId="0" hidden="1">#REF!</definedName>
    <definedName name="BExU8MDV8JYF9JHWAW4N09DMLGH5" localSheetId="2" hidden="1">#REF!</definedName>
    <definedName name="BExU8MDV8JYF9JHWAW4N09DMLGH5" localSheetId="5" hidden="1">#REF!</definedName>
    <definedName name="BExU8MDV8JYF9JHWAW4N09DMLGH5" hidden="1">#REF!</definedName>
    <definedName name="BExU8R0Z2JP4BSAIMCN5VNQZSAQV" localSheetId="0" hidden="1">#REF!</definedName>
    <definedName name="BExU8R0Z2JP4BSAIMCN5VNQZSAQV" localSheetId="2" hidden="1">#REF!</definedName>
    <definedName name="BExU8R0Z2JP4BSAIMCN5VNQZSAQV" localSheetId="5" hidden="1">#REF!</definedName>
    <definedName name="BExU8R0Z2JP4BSAIMCN5VNQZSAQV" hidden="1">#REF!</definedName>
    <definedName name="BExU8SO8VG1NKAASDL1AWU8VYF7J" localSheetId="0" hidden="1">#REF!</definedName>
    <definedName name="BExU8SO8VG1NKAASDL1AWU8VYF7J" localSheetId="2" hidden="1">#REF!</definedName>
    <definedName name="BExU8SO8VG1NKAASDL1AWU8VYF7J" localSheetId="5" hidden="1">#REF!</definedName>
    <definedName name="BExU8SO8VG1NKAASDL1AWU8VYF7J" hidden="1">#REF!</definedName>
    <definedName name="BExU8UX9JX3XLB47YZ8GFXE0V7R2" localSheetId="0" hidden="1">#REF!</definedName>
    <definedName name="BExU8UX9JX3XLB47YZ8GFXE0V7R2" localSheetId="2" hidden="1">#REF!</definedName>
    <definedName name="BExU8UX9JX3XLB47YZ8GFXE0V7R2" localSheetId="5" hidden="1">#REF!</definedName>
    <definedName name="BExU8UX9JX3XLB47YZ8GFXE0V7R2" hidden="1">#REF!</definedName>
    <definedName name="BExU91DC3DGKPZD6LTER2IRTF89C" localSheetId="0" hidden="1">#REF!</definedName>
    <definedName name="BExU91DC3DGKPZD6LTER2IRTF89C" localSheetId="2" hidden="1">#REF!</definedName>
    <definedName name="BExU91DC3DGKPZD6LTER2IRTF89C" localSheetId="5" hidden="1">#REF!</definedName>
    <definedName name="BExU91DC3DGKPZD6LTER2IRTF89C" hidden="1">#REF!</definedName>
    <definedName name="BExU91TEHJ9BOPW2I0PGCMVB2LIN" localSheetId="0" hidden="1">#REF!</definedName>
    <definedName name="BExU91TEHJ9BOPW2I0PGCMVB2LIN" localSheetId="2" hidden="1">#REF!</definedName>
    <definedName name="BExU91TEHJ9BOPW2I0PGCMVB2LIN" localSheetId="5" hidden="1">#REF!</definedName>
    <definedName name="BExU91TEHJ9BOPW2I0PGCMVB2LIN" hidden="1">#REF!</definedName>
    <definedName name="BExU935WUOV28D64L2EAFTLHA8XK" localSheetId="0" hidden="1">'[21]10.08.5 - 2008 Capital - TDBU'!#REF!</definedName>
    <definedName name="BExU935WUOV28D64L2EAFTLHA8XK" localSheetId="2" hidden="1">'[21]10.08.5 - 2008 Capital - TDBU'!#REF!</definedName>
    <definedName name="BExU935WUOV28D64L2EAFTLHA8XK" localSheetId="5" hidden="1">'[21]10.08.5 - 2008 Capital - TDBU'!#REF!</definedName>
    <definedName name="BExU935WUOV28D64L2EAFTLHA8XK" hidden="1">'[21]10.08.5 - 2008 Capital - TDBU'!#REF!</definedName>
    <definedName name="BExU96M1J7P9DZQ3S9H0C12KGYTW" localSheetId="0" hidden="1">#REF!</definedName>
    <definedName name="BExU96M1J7P9DZQ3S9H0C12KGYTW" localSheetId="2" hidden="1">#REF!</definedName>
    <definedName name="BExU96M1J7P9DZQ3S9H0C12KGYTW" localSheetId="5" hidden="1">#REF!</definedName>
    <definedName name="BExU96M1J7P9DZQ3S9H0C12KGYTW" hidden="1">#REF!</definedName>
    <definedName name="BExU9F05OR1GZ3057R6UL3WPEIYI" localSheetId="0" hidden="1">#REF!</definedName>
    <definedName name="BExU9F05OR1GZ3057R6UL3WPEIYI" localSheetId="2" hidden="1">#REF!</definedName>
    <definedName name="BExU9F05OR1GZ3057R6UL3WPEIYI" localSheetId="5" hidden="1">#REF!</definedName>
    <definedName name="BExU9F05OR1GZ3057R6UL3WPEIYI" hidden="1">#REF!</definedName>
    <definedName name="BExU9GCSO5YILIKG6VAHN13DL75K" localSheetId="0" hidden="1">#REF!</definedName>
    <definedName name="BExU9GCSO5YILIKG6VAHN13DL75K" localSheetId="2" hidden="1">#REF!</definedName>
    <definedName name="BExU9GCSO5YILIKG6VAHN13DL75K" localSheetId="5" hidden="1">#REF!</definedName>
    <definedName name="BExU9GCSO5YILIKG6VAHN13DL75K" hidden="1">#REF!</definedName>
    <definedName name="BExU9KJOZLO15N11MJVN782NFGJ0" localSheetId="0" hidden="1">#REF!</definedName>
    <definedName name="BExU9KJOZLO15N11MJVN782NFGJ0" localSheetId="2" hidden="1">#REF!</definedName>
    <definedName name="BExU9KJOZLO15N11MJVN782NFGJ0" localSheetId="5" hidden="1">#REF!</definedName>
    <definedName name="BExU9KJOZLO15N11MJVN782NFGJ0" hidden="1">#REF!</definedName>
    <definedName name="BExU9KUGSKLYR8ZI3DN6F833CK8A" localSheetId="0" hidden="1">#REF!</definedName>
    <definedName name="BExU9KUGSKLYR8ZI3DN6F833CK8A" localSheetId="2" hidden="1">#REF!</definedName>
    <definedName name="BExU9KUGSKLYR8ZI3DN6F833CK8A" localSheetId="5" hidden="1">#REF!</definedName>
    <definedName name="BExU9KUGSKLYR8ZI3DN6F833CK8A" hidden="1">#REF!</definedName>
    <definedName name="BExU9LG29XU2K1GNKRO4438JYQZE" localSheetId="0" hidden="1">#REF!</definedName>
    <definedName name="BExU9LG29XU2K1GNKRO4438JYQZE" localSheetId="2" hidden="1">#REF!</definedName>
    <definedName name="BExU9LG29XU2K1GNKRO4438JYQZE" localSheetId="5" hidden="1">#REF!</definedName>
    <definedName name="BExU9LG29XU2K1GNKRO4438JYQZE" hidden="1">#REF!</definedName>
    <definedName name="BExU9MHVU4RJY03HU20S53C4BQTJ" localSheetId="0" hidden="1">#REF!</definedName>
    <definedName name="BExU9MHVU4RJY03HU20S53C4BQTJ" localSheetId="2" hidden="1">#REF!</definedName>
    <definedName name="BExU9MHVU4RJY03HU20S53C4BQTJ" localSheetId="5" hidden="1">#REF!</definedName>
    <definedName name="BExU9MHVU4RJY03HU20S53C4BQTJ" hidden="1">#REF!</definedName>
    <definedName name="BExU9RW36I5Z6JIXUIUB3PJH86LT" localSheetId="0" hidden="1">#REF!</definedName>
    <definedName name="BExU9RW36I5Z6JIXUIUB3PJH86LT" localSheetId="2" hidden="1">#REF!</definedName>
    <definedName name="BExU9RW36I5Z6JIXUIUB3PJH86LT" localSheetId="5" hidden="1">#REF!</definedName>
    <definedName name="BExU9RW36I5Z6JIXUIUB3PJH86LT" hidden="1">#REF!</definedName>
    <definedName name="BExUA28AO7OWDG3H23Q0CL4B7BHW" localSheetId="0" hidden="1">#REF!</definedName>
    <definedName name="BExUA28AO7OWDG3H23Q0CL4B7BHW" localSheetId="2" hidden="1">#REF!</definedName>
    <definedName name="BExUA28AO7OWDG3H23Q0CL4B7BHW" localSheetId="5" hidden="1">#REF!</definedName>
    <definedName name="BExUA28AO7OWDG3H23Q0CL4B7BHW" hidden="1">#REF!</definedName>
    <definedName name="BExUA5O923FFNEBY8BPO1TU3QGBM" localSheetId="0" hidden="1">#REF!</definedName>
    <definedName name="BExUA5O923FFNEBY8BPO1TU3QGBM" localSheetId="2" hidden="1">#REF!</definedName>
    <definedName name="BExUA5O923FFNEBY8BPO1TU3QGBM" localSheetId="5" hidden="1">#REF!</definedName>
    <definedName name="BExUA5O923FFNEBY8BPO1TU3QGBM" hidden="1">#REF!</definedName>
    <definedName name="BExUA6Q4K25VH452AQ3ZIRBCMS61" localSheetId="0" hidden="1">#REF!</definedName>
    <definedName name="BExUA6Q4K25VH452AQ3ZIRBCMS61" localSheetId="2" hidden="1">#REF!</definedName>
    <definedName name="BExUA6Q4K25VH452AQ3ZIRBCMS61" localSheetId="5" hidden="1">#REF!</definedName>
    <definedName name="BExUA6Q4K25VH452AQ3ZIRBCMS61" hidden="1">#REF!</definedName>
    <definedName name="BExUA7MHC1RAILNC8XURIB3WHXK3" localSheetId="0" hidden="1">#REF!</definedName>
    <definedName name="BExUA7MHC1RAILNC8XURIB3WHXK3" localSheetId="2" hidden="1">#REF!</definedName>
    <definedName name="BExUA7MHC1RAILNC8XURIB3WHXK3" localSheetId="5" hidden="1">#REF!</definedName>
    <definedName name="BExUA7MHC1RAILNC8XURIB3WHXK3" hidden="1">#REF!</definedName>
    <definedName name="BExUAABKIIVOK3JUILTKGJVUPEQK" localSheetId="0" hidden="1">#REF!</definedName>
    <definedName name="BExUAABKIIVOK3JUILTKGJVUPEQK" localSheetId="2" hidden="1">#REF!</definedName>
    <definedName name="BExUAABKIIVOK3JUILTKGJVUPEQK" localSheetId="5" hidden="1">#REF!</definedName>
    <definedName name="BExUAABKIIVOK3JUILTKGJVUPEQK" hidden="1">#REF!</definedName>
    <definedName name="BExUAAH2D4VGVRIQGPJB00O9MFGA" localSheetId="0" hidden="1">#REF!</definedName>
    <definedName name="BExUAAH2D4VGVRIQGPJB00O9MFGA" localSheetId="2" hidden="1">#REF!</definedName>
    <definedName name="BExUAAH2D4VGVRIQGPJB00O9MFGA" localSheetId="5" hidden="1">#REF!</definedName>
    <definedName name="BExUAAH2D4VGVRIQGPJB00O9MFGA" hidden="1">#REF!</definedName>
    <definedName name="BExUABTJG7CHXQDBVDEEMHSVE1YY" localSheetId="0" hidden="1">'[21]10.08.5 - 2008 Capital - TDBU'!#REF!</definedName>
    <definedName name="BExUABTJG7CHXQDBVDEEMHSVE1YY" localSheetId="2" hidden="1">'[21]10.08.5 - 2008 Capital - TDBU'!#REF!</definedName>
    <definedName name="BExUABTJG7CHXQDBVDEEMHSVE1YY" localSheetId="5" hidden="1">'[21]10.08.5 - 2008 Capital - TDBU'!#REF!</definedName>
    <definedName name="BExUABTJG7CHXQDBVDEEMHSVE1YY" hidden="1">'[21]10.08.5 - 2008 Capital - TDBU'!#REF!</definedName>
    <definedName name="BExUAE7VUMCVDFX37BD0AFOQDTE3" localSheetId="0" hidden="1">#REF!</definedName>
    <definedName name="BExUAE7VUMCVDFX37BD0AFOQDTE3" localSheetId="2" hidden="1">#REF!</definedName>
    <definedName name="BExUAE7VUMCVDFX37BD0AFOQDTE3" localSheetId="5" hidden="1">#REF!</definedName>
    <definedName name="BExUAE7VUMCVDFX37BD0AFOQDTE3" hidden="1">#REF!</definedName>
    <definedName name="BExUAFV4JMBSM2SKBQL9NHL0NIBS" localSheetId="0" hidden="1">#REF!</definedName>
    <definedName name="BExUAFV4JMBSM2SKBQL9NHL0NIBS" localSheetId="2" hidden="1">#REF!</definedName>
    <definedName name="BExUAFV4JMBSM2SKBQL9NHL0NIBS" localSheetId="5" hidden="1">#REF!</definedName>
    <definedName name="BExUAFV4JMBSM2SKBQL9NHL0NIBS" hidden="1">#REF!</definedName>
    <definedName name="BExUAMWQODKBXMRH1QCMJLJBF8M7" localSheetId="0" hidden="1">#REF!</definedName>
    <definedName name="BExUAMWQODKBXMRH1QCMJLJBF8M7" localSheetId="2" hidden="1">#REF!</definedName>
    <definedName name="BExUAMWQODKBXMRH1QCMJLJBF8M7" localSheetId="5" hidden="1">#REF!</definedName>
    <definedName name="BExUAMWQODKBXMRH1QCMJLJBF8M7" hidden="1">#REF!</definedName>
    <definedName name="BExUAQYCACRL8UX675MZ2A0135PW" localSheetId="0" hidden="1">#REF!</definedName>
    <definedName name="BExUAQYCACRL8UX675MZ2A0135PW" localSheetId="2" hidden="1">#REF!</definedName>
    <definedName name="BExUAQYCACRL8UX675MZ2A0135PW" localSheetId="5" hidden="1">#REF!</definedName>
    <definedName name="BExUAQYCACRL8UX675MZ2A0135PW" hidden="1">#REF!</definedName>
    <definedName name="BExUAT7C2EA99VHS9U7OALH9YLZN" localSheetId="0" hidden="1">#REF!</definedName>
    <definedName name="BExUAT7C2EA99VHS9U7OALH9YLZN" localSheetId="2" hidden="1">#REF!</definedName>
    <definedName name="BExUAT7C2EA99VHS9U7OALH9YLZN" localSheetId="5" hidden="1">#REF!</definedName>
    <definedName name="BExUAT7C2EA99VHS9U7OALH9YLZN" hidden="1">#REF!</definedName>
    <definedName name="BExUAVAV8UKWKQ0K62SFQWUFUOTU" localSheetId="0" hidden="1">#REF!</definedName>
    <definedName name="BExUAVAV8UKWKQ0K62SFQWUFUOTU" localSheetId="2" hidden="1">#REF!</definedName>
    <definedName name="BExUAVAV8UKWKQ0K62SFQWUFUOTU" localSheetId="5" hidden="1">#REF!</definedName>
    <definedName name="BExUAVAV8UKWKQ0K62SFQWUFUOTU" hidden="1">#REF!</definedName>
    <definedName name="BExUAX8WS5OPVLCDXRGKTU2QMTFO" localSheetId="0" hidden="1">#REF!</definedName>
    <definedName name="BExUAX8WS5OPVLCDXRGKTU2QMTFO" localSheetId="2" hidden="1">#REF!</definedName>
    <definedName name="BExUAX8WS5OPVLCDXRGKTU2QMTFO" localSheetId="5" hidden="1">#REF!</definedName>
    <definedName name="BExUAX8WS5OPVLCDXRGKTU2QMTFO" hidden="1">#REF!</definedName>
    <definedName name="BExUB8HLEXSBVPZ5AXNQEK96F1N4" localSheetId="0" hidden="1">#REF!</definedName>
    <definedName name="BExUB8HLEXSBVPZ5AXNQEK96F1N4" localSheetId="2" hidden="1">#REF!</definedName>
    <definedName name="BExUB8HLEXSBVPZ5AXNQEK96F1N4" localSheetId="5" hidden="1">#REF!</definedName>
    <definedName name="BExUB8HLEXSBVPZ5AXNQEK96F1N4" hidden="1">#REF!</definedName>
    <definedName name="BExUB9U3LH9RE0L0C9VDXHG4Z0CT" localSheetId="0" hidden="1">#REF!</definedName>
    <definedName name="BExUB9U3LH9RE0L0C9VDXHG4Z0CT" localSheetId="2" hidden="1">#REF!</definedName>
    <definedName name="BExUB9U3LH9RE0L0C9VDXHG4Z0CT" localSheetId="5" hidden="1">#REF!</definedName>
    <definedName name="BExUB9U3LH9RE0L0C9VDXHG4Z0CT" hidden="1">#REF!</definedName>
    <definedName name="BExUBCDVZIEA7YT0LPSMHL5ZSERQ" localSheetId="0" hidden="1">#REF!</definedName>
    <definedName name="BExUBCDVZIEA7YT0LPSMHL5ZSERQ" localSheetId="2" hidden="1">#REF!</definedName>
    <definedName name="BExUBCDVZIEA7YT0LPSMHL5ZSERQ" localSheetId="5" hidden="1">#REF!</definedName>
    <definedName name="BExUBCDVZIEA7YT0LPSMHL5ZSERQ" hidden="1">#REF!</definedName>
    <definedName name="BExUBKXBUCN760QYU7Q8GESBWOQH" localSheetId="0" hidden="1">#REF!</definedName>
    <definedName name="BExUBKXBUCN760QYU7Q8GESBWOQH" localSheetId="2" hidden="1">#REF!</definedName>
    <definedName name="BExUBKXBUCN760QYU7Q8GESBWOQH" localSheetId="5" hidden="1">#REF!</definedName>
    <definedName name="BExUBKXBUCN760QYU7Q8GESBWOQH" hidden="1">#REF!</definedName>
    <definedName name="BExUBL83ED0P076RN9RJ8P1MZ299" localSheetId="0" hidden="1">#REF!</definedName>
    <definedName name="BExUBL83ED0P076RN9RJ8P1MZ299" localSheetId="2" hidden="1">#REF!</definedName>
    <definedName name="BExUBL83ED0P076RN9RJ8P1MZ299" localSheetId="5" hidden="1">#REF!</definedName>
    <definedName name="BExUBL83ED0P076RN9RJ8P1MZ299" hidden="1">#REF!</definedName>
    <definedName name="BExUBS9LHCDLBL7S3ZNT91B3T5I9" localSheetId="0" hidden="1">#REF!</definedName>
    <definedName name="BExUBS9LHCDLBL7S3ZNT91B3T5I9" localSheetId="2" hidden="1">#REF!</definedName>
    <definedName name="BExUBS9LHCDLBL7S3ZNT91B3T5I9" localSheetId="5" hidden="1">#REF!</definedName>
    <definedName name="BExUBS9LHCDLBL7S3ZNT91B3T5I9" hidden="1">#REF!</definedName>
    <definedName name="BExUBZB72GX583YHAMJJC3QGV1EZ" localSheetId="0" hidden="1">#REF!</definedName>
    <definedName name="BExUBZB72GX583YHAMJJC3QGV1EZ" localSheetId="2" hidden="1">#REF!</definedName>
    <definedName name="BExUBZB72GX583YHAMJJC3QGV1EZ" localSheetId="5" hidden="1">#REF!</definedName>
    <definedName name="BExUBZB72GX583YHAMJJC3QGV1EZ" hidden="1">#REF!</definedName>
    <definedName name="BExUC4EMUM9S63KSY0LLQUAGWJ1A" localSheetId="0" hidden="1">#REF!</definedName>
    <definedName name="BExUC4EMUM9S63KSY0LLQUAGWJ1A" localSheetId="2" hidden="1">#REF!</definedName>
    <definedName name="BExUC4EMUM9S63KSY0LLQUAGWJ1A" localSheetId="5" hidden="1">#REF!</definedName>
    <definedName name="BExUC4EMUM9S63KSY0LLQUAGWJ1A" hidden="1">#REF!</definedName>
    <definedName name="BExUC623BDYEODBN0N4DO6PJQ7NU" localSheetId="0" hidden="1">#REF!</definedName>
    <definedName name="BExUC623BDYEODBN0N4DO6PJQ7NU" localSheetId="2" hidden="1">#REF!</definedName>
    <definedName name="BExUC623BDYEODBN0N4DO6PJQ7NU" localSheetId="5" hidden="1">#REF!</definedName>
    <definedName name="BExUC623BDYEODBN0N4DO6PJQ7NU" hidden="1">#REF!</definedName>
    <definedName name="BExUC8WH8TCKBB5313JGYYQ1WFLT" localSheetId="0" hidden="1">#REF!</definedName>
    <definedName name="BExUC8WH8TCKBB5313JGYYQ1WFLT" localSheetId="2" hidden="1">#REF!</definedName>
    <definedName name="BExUC8WH8TCKBB5313JGYYQ1WFLT" localSheetId="5" hidden="1">#REF!</definedName>
    <definedName name="BExUC8WH8TCKBB5313JGYYQ1WFLT" hidden="1">#REF!</definedName>
    <definedName name="BExUCFCDK6SPH86I6STXX8X3WMC4" localSheetId="0" hidden="1">#REF!</definedName>
    <definedName name="BExUCFCDK6SPH86I6STXX8X3WMC4" localSheetId="2" hidden="1">#REF!</definedName>
    <definedName name="BExUCFCDK6SPH86I6STXX8X3WMC4" localSheetId="5" hidden="1">#REF!</definedName>
    <definedName name="BExUCFCDK6SPH86I6STXX8X3WMC4" hidden="1">#REF!</definedName>
    <definedName name="BExUCI1NZNPIHC2T0GUIENNZVCNG" localSheetId="0" hidden="1">#REF!</definedName>
    <definedName name="BExUCI1NZNPIHC2T0GUIENNZVCNG" localSheetId="2" hidden="1">#REF!</definedName>
    <definedName name="BExUCI1NZNPIHC2T0GUIENNZVCNG" localSheetId="5" hidden="1">#REF!</definedName>
    <definedName name="BExUCI1NZNPIHC2T0GUIENNZVCNG" hidden="1">#REF!</definedName>
    <definedName name="BExUCLC6AQ5KR6LXSAXV4QQ8ASVG" localSheetId="0" hidden="1">#REF!</definedName>
    <definedName name="BExUCLC6AQ5KR6LXSAXV4QQ8ASVG" localSheetId="2" hidden="1">#REF!</definedName>
    <definedName name="BExUCLC6AQ5KR6LXSAXV4QQ8ASVG" localSheetId="5" hidden="1">#REF!</definedName>
    <definedName name="BExUCLC6AQ5KR6LXSAXV4QQ8ASVG" hidden="1">#REF!</definedName>
    <definedName name="BExUCPOPUZEN1BYI6PPSAUKQPXP4" localSheetId="0" hidden="1">#REF!</definedName>
    <definedName name="BExUCPOPUZEN1BYI6PPSAUKQPXP4" localSheetId="2" hidden="1">#REF!</definedName>
    <definedName name="BExUCPOPUZEN1BYI6PPSAUKQPXP4" localSheetId="5" hidden="1">#REF!</definedName>
    <definedName name="BExUCPOPUZEN1BYI6PPSAUKQPXP4" hidden="1">#REF!</definedName>
    <definedName name="BExUCQL36TCLIPO8DEYYYFQLM20S" localSheetId="0" hidden="1">#REF!</definedName>
    <definedName name="BExUCQL36TCLIPO8DEYYYFQLM20S" localSheetId="2" hidden="1">#REF!</definedName>
    <definedName name="BExUCQL36TCLIPO8DEYYYFQLM20S" localSheetId="5" hidden="1">#REF!</definedName>
    <definedName name="BExUCQL36TCLIPO8DEYYYFQLM20S" hidden="1">#REF!</definedName>
    <definedName name="BExUD4IOJ12X3PJG5WXNNGDRCKAP" localSheetId="0" hidden="1">#REF!</definedName>
    <definedName name="BExUD4IOJ12X3PJG5WXNNGDRCKAP" localSheetId="2" hidden="1">#REF!</definedName>
    <definedName name="BExUD4IOJ12X3PJG5WXNNGDRCKAP" localSheetId="5" hidden="1">#REF!</definedName>
    <definedName name="BExUD4IOJ12X3PJG5WXNNGDRCKAP" hidden="1">#REF!</definedName>
    <definedName name="BExUD77TM7LZ8CRP774MLVLQMHJF" localSheetId="0" hidden="1">#REF!</definedName>
    <definedName name="BExUD77TM7LZ8CRP774MLVLQMHJF" localSheetId="2" hidden="1">#REF!</definedName>
    <definedName name="BExUD77TM7LZ8CRP774MLVLQMHJF" localSheetId="5" hidden="1">#REF!</definedName>
    <definedName name="BExUD77TM7LZ8CRP774MLVLQMHJF" hidden="1">#REF!</definedName>
    <definedName name="BExUD9WX9BWK72UWVSLYZJLAY5VY" localSheetId="0" hidden="1">#REF!</definedName>
    <definedName name="BExUD9WX9BWK72UWVSLYZJLAY5VY" localSheetId="2" hidden="1">#REF!</definedName>
    <definedName name="BExUD9WX9BWK72UWVSLYZJLAY5VY" localSheetId="5" hidden="1">#REF!</definedName>
    <definedName name="BExUD9WX9BWK72UWVSLYZJLAY5VY" hidden="1">#REF!</definedName>
    <definedName name="BExUDBEUJH9IACZDBL1VAUWPG0QW" localSheetId="0" hidden="1">#REF!</definedName>
    <definedName name="BExUDBEUJH9IACZDBL1VAUWPG0QW" localSheetId="2" hidden="1">#REF!</definedName>
    <definedName name="BExUDBEUJH9IACZDBL1VAUWPG0QW" localSheetId="5" hidden="1">#REF!</definedName>
    <definedName name="BExUDBEUJH9IACZDBL1VAUWPG0QW" hidden="1">#REF!</definedName>
    <definedName name="BExUDEV0CYVO7Y5IQQBEJ6FUY9S6" localSheetId="0" hidden="1">#REF!</definedName>
    <definedName name="BExUDEV0CYVO7Y5IQQBEJ6FUY9S6" localSheetId="2" hidden="1">#REF!</definedName>
    <definedName name="BExUDEV0CYVO7Y5IQQBEJ6FUY9S6" localSheetId="5" hidden="1">#REF!</definedName>
    <definedName name="BExUDEV0CYVO7Y5IQQBEJ6FUY9S6" hidden="1">#REF!</definedName>
    <definedName name="BExUDWOXQGIZW0EAIIYLQUPXF8YV" localSheetId="0" hidden="1">#REF!</definedName>
    <definedName name="BExUDWOXQGIZW0EAIIYLQUPXF8YV" localSheetId="2" hidden="1">#REF!</definedName>
    <definedName name="BExUDWOXQGIZW0EAIIYLQUPXF8YV" localSheetId="5" hidden="1">#REF!</definedName>
    <definedName name="BExUDWOXQGIZW0EAIIYLQUPXF8YV" hidden="1">#REF!</definedName>
    <definedName name="BExUDXAIC17W1FUU8Z10XUAVB7CS" localSheetId="0" hidden="1">#REF!</definedName>
    <definedName name="BExUDXAIC17W1FUU8Z10XUAVB7CS" localSheetId="2" hidden="1">#REF!</definedName>
    <definedName name="BExUDXAIC17W1FUU8Z10XUAVB7CS" localSheetId="5" hidden="1">#REF!</definedName>
    <definedName name="BExUDXAIC17W1FUU8Z10XUAVB7CS" hidden="1">#REF!</definedName>
    <definedName name="BExUE5OMY7OAJQ9WR8C8HG311ORP" localSheetId="0" hidden="1">#REF!</definedName>
    <definedName name="BExUE5OMY7OAJQ9WR8C8HG311ORP" localSheetId="2" hidden="1">#REF!</definedName>
    <definedName name="BExUE5OMY7OAJQ9WR8C8HG311ORP" localSheetId="5" hidden="1">#REF!</definedName>
    <definedName name="BExUE5OMY7OAJQ9WR8C8HG311ORP" hidden="1">#REF!</definedName>
    <definedName name="BExUEBZ76MLA94L1R8NG6162LJJC" localSheetId="0" hidden="1">#REF!</definedName>
    <definedName name="BExUEBZ76MLA94L1R8NG6162LJJC" localSheetId="2" hidden="1">#REF!</definedName>
    <definedName name="BExUEBZ76MLA94L1R8NG6162LJJC" localSheetId="5" hidden="1">#REF!</definedName>
    <definedName name="BExUEBZ76MLA94L1R8NG6162LJJC" hidden="1">#REF!</definedName>
    <definedName name="BExUEFKOQWXXGRNLAOJV2BJ66UB8" localSheetId="0" hidden="1">#REF!</definedName>
    <definedName name="BExUEFKOQWXXGRNLAOJV2BJ66UB8" localSheetId="2" hidden="1">#REF!</definedName>
    <definedName name="BExUEFKOQWXXGRNLAOJV2BJ66UB8" localSheetId="5" hidden="1">#REF!</definedName>
    <definedName name="BExUEFKOQWXXGRNLAOJV2BJ66UB8" hidden="1">#REF!</definedName>
    <definedName name="BExUEJGX3OQQP5KFRJSRCZ70EI9V" localSheetId="0" hidden="1">#REF!</definedName>
    <definedName name="BExUEJGX3OQQP5KFRJSRCZ70EI9V" localSheetId="2" hidden="1">#REF!</definedName>
    <definedName name="BExUEJGX3OQQP5KFRJSRCZ70EI9V" localSheetId="5" hidden="1">#REF!</definedName>
    <definedName name="BExUEJGX3OQQP5KFRJSRCZ70EI9V" hidden="1">#REF!</definedName>
    <definedName name="BExUEYR71COFS2X8PDNU21IPMQEU" localSheetId="0" hidden="1">#REF!</definedName>
    <definedName name="BExUEYR71COFS2X8PDNU21IPMQEU" localSheetId="2" hidden="1">#REF!</definedName>
    <definedName name="BExUEYR71COFS2X8PDNU21IPMQEU" localSheetId="5" hidden="1">#REF!</definedName>
    <definedName name="BExUEYR71COFS2X8PDNU21IPMQEU" hidden="1">#REF!</definedName>
    <definedName name="BExVPRLJ9I6RX45EDVFSQGCPJSOK" localSheetId="0" hidden="1">#REF!</definedName>
    <definedName name="BExVPRLJ9I6RX45EDVFSQGCPJSOK" localSheetId="2" hidden="1">#REF!</definedName>
    <definedName name="BExVPRLJ9I6RX45EDVFSQGCPJSOK" localSheetId="5" hidden="1">#REF!</definedName>
    <definedName name="BExVPRLJ9I6RX45EDVFSQGCPJSOK" hidden="1">#REF!</definedName>
    <definedName name="BExVRQXGAYDXW65J1WQ66FUBU3MG" localSheetId="0" hidden="1">#REF!</definedName>
    <definedName name="BExVRQXGAYDXW65J1WQ66FUBU3MG" localSheetId="2" hidden="1">#REF!</definedName>
    <definedName name="BExVRQXGAYDXW65J1WQ66FUBU3MG" localSheetId="5" hidden="1">#REF!</definedName>
    <definedName name="BExVRQXGAYDXW65J1WQ66FUBU3MG" hidden="1">#REF!</definedName>
    <definedName name="BExVRT0Z04GVD2DWPCG83NW0VCB8" localSheetId="0" hidden="1">#REF!</definedName>
    <definedName name="BExVRT0Z04GVD2DWPCG83NW0VCB8" localSheetId="2" hidden="1">#REF!</definedName>
    <definedName name="BExVRT0Z04GVD2DWPCG83NW0VCB8" localSheetId="5" hidden="1">#REF!</definedName>
    <definedName name="BExVRT0Z04GVD2DWPCG83NW0VCB8" hidden="1">#REF!</definedName>
    <definedName name="BExVS6TC2D1M7WMNFJPY1Q5XO46F" localSheetId="0" hidden="1">#REF!</definedName>
    <definedName name="BExVS6TC2D1M7WMNFJPY1Q5XO46F" localSheetId="2" hidden="1">#REF!</definedName>
    <definedName name="BExVS6TC2D1M7WMNFJPY1Q5XO46F" localSheetId="5" hidden="1">#REF!</definedName>
    <definedName name="BExVS6TC2D1M7WMNFJPY1Q5XO46F" hidden="1">#REF!</definedName>
    <definedName name="BExVSL787C8E4HFQZ2NVLT35I2XV" localSheetId="0" hidden="1">#REF!</definedName>
    <definedName name="BExVSL787C8E4HFQZ2NVLT35I2XV" localSheetId="2" hidden="1">#REF!</definedName>
    <definedName name="BExVSL787C8E4HFQZ2NVLT35I2XV" localSheetId="5" hidden="1">#REF!</definedName>
    <definedName name="BExVSL787C8E4HFQZ2NVLT35I2XV" hidden="1">#REF!</definedName>
    <definedName name="BExVSP8QTS4AC4LXZ1NVOUOFOBPH" localSheetId="0" hidden="1">#REF!</definedName>
    <definedName name="BExVSP8QTS4AC4LXZ1NVOUOFOBPH" localSheetId="2" hidden="1">#REF!</definedName>
    <definedName name="BExVSP8QTS4AC4LXZ1NVOUOFOBPH" localSheetId="5" hidden="1">#REF!</definedName>
    <definedName name="BExVSP8QTS4AC4LXZ1NVOUOFOBPH" hidden="1">#REF!</definedName>
    <definedName name="BExVSTFTVV14SFGHQUOJL5SQ5TX9" localSheetId="0" hidden="1">#REF!</definedName>
    <definedName name="BExVSTFTVV14SFGHQUOJL5SQ5TX9" localSheetId="2" hidden="1">#REF!</definedName>
    <definedName name="BExVSTFTVV14SFGHQUOJL5SQ5TX9" localSheetId="5" hidden="1">#REF!</definedName>
    <definedName name="BExVSTFTVV14SFGHQUOJL5SQ5TX9" hidden="1">#REF!</definedName>
    <definedName name="BExVT3MPE8LQ5JFN3HQIFKSQ80U4" localSheetId="0" hidden="1">#REF!</definedName>
    <definedName name="BExVT3MPE8LQ5JFN3HQIFKSQ80U4" localSheetId="2" hidden="1">#REF!</definedName>
    <definedName name="BExVT3MPE8LQ5JFN3HQIFKSQ80U4" localSheetId="5" hidden="1">#REF!</definedName>
    <definedName name="BExVT3MPE8LQ5JFN3HQIFKSQ80U4" hidden="1">#REF!</definedName>
    <definedName name="BExVT7TRK3NZHPME2TFBXOF1WBR9" localSheetId="0" hidden="1">#REF!</definedName>
    <definedName name="BExVT7TRK3NZHPME2TFBXOF1WBR9" localSheetId="2" hidden="1">#REF!</definedName>
    <definedName name="BExVT7TRK3NZHPME2TFBXOF1WBR9" localSheetId="5" hidden="1">#REF!</definedName>
    <definedName name="BExVT7TRK3NZHPME2TFBXOF1WBR9" hidden="1">#REF!</definedName>
    <definedName name="BExVT9H0R0T7WGQAAC0HABMG54YM" localSheetId="0" hidden="1">#REF!</definedName>
    <definedName name="BExVT9H0R0T7WGQAAC0HABMG54YM" localSheetId="2" hidden="1">#REF!</definedName>
    <definedName name="BExVT9H0R0T7WGQAAC0HABMG54YM" localSheetId="5" hidden="1">#REF!</definedName>
    <definedName name="BExVT9H0R0T7WGQAAC0HABMG54YM" hidden="1">#REF!</definedName>
    <definedName name="BExVTCMDDEDGLUIMUU6BSFHEWTOP" localSheetId="0" hidden="1">#REF!</definedName>
    <definedName name="BExVTCMDDEDGLUIMUU6BSFHEWTOP" localSheetId="2" hidden="1">#REF!</definedName>
    <definedName name="BExVTCMDDEDGLUIMUU6BSFHEWTOP" localSheetId="5" hidden="1">#REF!</definedName>
    <definedName name="BExVTCMDDEDGLUIMUU6BSFHEWTOP" hidden="1">#REF!</definedName>
    <definedName name="BExVTCMDQMLKRA2NQR72XU6Y54IK" localSheetId="0" hidden="1">#REF!</definedName>
    <definedName name="BExVTCMDQMLKRA2NQR72XU6Y54IK" localSheetId="2" hidden="1">#REF!</definedName>
    <definedName name="BExVTCMDQMLKRA2NQR72XU6Y54IK" localSheetId="5" hidden="1">#REF!</definedName>
    <definedName name="BExVTCMDQMLKRA2NQR72XU6Y54IK" hidden="1">#REF!</definedName>
    <definedName name="BExVTCRV8FQ5U9OYWWL44N6KFNHU" localSheetId="0" hidden="1">#REF!</definedName>
    <definedName name="BExVTCRV8FQ5U9OYWWL44N6KFNHU" localSheetId="2" hidden="1">#REF!</definedName>
    <definedName name="BExVTCRV8FQ5U9OYWWL44N6KFNHU" localSheetId="5" hidden="1">#REF!</definedName>
    <definedName name="BExVTCRV8FQ5U9OYWWL44N6KFNHU" hidden="1">#REF!</definedName>
    <definedName name="BExVTNESHPVG0A0KZ7BRX26MS0PF" localSheetId="0" hidden="1">#REF!</definedName>
    <definedName name="BExVTNESHPVG0A0KZ7BRX26MS0PF" localSheetId="2" hidden="1">#REF!</definedName>
    <definedName name="BExVTNESHPVG0A0KZ7BRX26MS0PF" localSheetId="5" hidden="1">#REF!</definedName>
    <definedName name="BExVTNESHPVG0A0KZ7BRX26MS0PF" hidden="1">#REF!</definedName>
    <definedName name="BExVTTJVTNRSBHBTUZ78WG2JM5MK" localSheetId="0" hidden="1">#REF!</definedName>
    <definedName name="BExVTTJVTNRSBHBTUZ78WG2JM5MK" localSheetId="2" hidden="1">#REF!</definedName>
    <definedName name="BExVTTJVTNRSBHBTUZ78WG2JM5MK" localSheetId="5" hidden="1">#REF!</definedName>
    <definedName name="BExVTTJVTNRSBHBTUZ78WG2JM5MK" hidden="1">#REF!</definedName>
    <definedName name="BExVTXLMYR87BC04D1ERALPUFVPG" localSheetId="0" hidden="1">#REF!</definedName>
    <definedName name="BExVTXLMYR87BC04D1ERALPUFVPG" localSheetId="2" hidden="1">#REF!</definedName>
    <definedName name="BExVTXLMYR87BC04D1ERALPUFVPG" localSheetId="5" hidden="1">#REF!</definedName>
    <definedName name="BExVTXLMYR87BC04D1ERALPUFVPG" hidden="1">#REF!</definedName>
    <definedName name="BExVUEJ63CBM9VJMNW3RSE919GDN" localSheetId="0" hidden="1">#REF!</definedName>
    <definedName name="BExVUEJ63CBM9VJMNW3RSE919GDN" localSheetId="2" hidden="1">#REF!</definedName>
    <definedName name="BExVUEJ63CBM9VJMNW3RSE919GDN" localSheetId="5" hidden="1">#REF!</definedName>
    <definedName name="BExVUEJ63CBM9VJMNW3RSE919GDN" hidden="1">#REF!</definedName>
    <definedName name="BExVUKZ8B9WB4BOZ2U77BLN0FQMO" localSheetId="0" hidden="1">#REF!</definedName>
    <definedName name="BExVUKZ8B9WB4BOZ2U77BLN0FQMO" localSheetId="2" hidden="1">#REF!</definedName>
    <definedName name="BExVUKZ8B9WB4BOZ2U77BLN0FQMO" localSheetId="5" hidden="1">#REF!</definedName>
    <definedName name="BExVUKZ8B9WB4BOZ2U77BLN0FQMO" hidden="1">#REF!</definedName>
    <definedName name="BExVUL9V3H8ZF6Y72LQBBN639YAA" localSheetId="0" hidden="1">#REF!</definedName>
    <definedName name="BExVUL9V3H8ZF6Y72LQBBN639YAA" localSheetId="2" hidden="1">#REF!</definedName>
    <definedName name="BExVUL9V3H8ZF6Y72LQBBN639YAA" localSheetId="5" hidden="1">#REF!</definedName>
    <definedName name="BExVUL9V3H8ZF6Y72LQBBN639YAA" hidden="1">#REF!</definedName>
    <definedName name="BExVULFDJFCNRI6ITVSJ20MEQ4RF" localSheetId="0" hidden="1">#REF!</definedName>
    <definedName name="BExVULFDJFCNRI6ITVSJ20MEQ4RF" localSheetId="2" hidden="1">#REF!</definedName>
    <definedName name="BExVULFDJFCNRI6ITVSJ20MEQ4RF" localSheetId="5" hidden="1">#REF!</definedName>
    <definedName name="BExVULFDJFCNRI6ITVSJ20MEQ4RF" hidden="1">#REF!</definedName>
    <definedName name="BExVV5T14N2HZIK7HQ4P2KG09U0J" localSheetId="0" hidden="1">#REF!</definedName>
    <definedName name="BExVV5T14N2HZIK7HQ4P2KG09U0J" localSheetId="2" hidden="1">#REF!</definedName>
    <definedName name="BExVV5T14N2HZIK7HQ4P2KG09U0J" localSheetId="5" hidden="1">#REF!</definedName>
    <definedName name="BExVV5T14N2HZIK7HQ4P2KG09U0J" hidden="1">#REF!</definedName>
    <definedName name="BExVV7R410VYLADLX9LNG63ID6H1" localSheetId="0" hidden="1">#REF!</definedName>
    <definedName name="BExVV7R410VYLADLX9LNG63ID6H1" localSheetId="2" hidden="1">#REF!</definedName>
    <definedName name="BExVV7R410VYLADLX9LNG63ID6H1" localSheetId="5" hidden="1">#REF!</definedName>
    <definedName name="BExVV7R410VYLADLX9LNG63ID6H1" hidden="1">#REF!</definedName>
    <definedName name="BExVV7WJSYFYP74SNAXSODTGHMLZ" localSheetId="0" hidden="1">#REF!</definedName>
    <definedName name="BExVV7WJSYFYP74SNAXSODTGHMLZ" localSheetId="2" hidden="1">#REF!</definedName>
    <definedName name="BExVV7WJSYFYP74SNAXSODTGHMLZ" localSheetId="5" hidden="1">#REF!</definedName>
    <definedName name="BExVV7WJSYFYP74SNAXSODTGHMLZ" hidden="1">#REF!</definedName>
    <definedName name="BExVVCEED4JEKF59OV0G3T4XFMFO" localSheetId="0" hidden="1">#REF!</definedName>
    <definedName name="BExVVCEED4JEKF59OV0G3T4XFMFO" localSheetId="2" hidden="1">#REF!</definedName>
    <definedName name="BExVVCEED4JEKF59OV0G3T4XFMFO" localSheetId="5" hidden="1">#REF!</definedName>
    <definedName name="BExVVCEED4JEKF59OV0G3T4XFMFO" hidden="1">#REF!</definedName>
    <definedName name="BExVVNMYEAFCCP9QT0J8H252JWD9" localSheetId="0" hidden="1">'[21]10.08.5 - 2008 Capital - TDBU'!#REF!</definedName>
    <definedName name="BExVVNMYEAFCCP9QT0J8H252JWD9" localSheetId="2" hidden="1">'[21]10.08.5 - 2008 Capital - TDBU'!#REF!</definedName>
    <definedName name="BExVVNMYEAFCCP9QT0J8H252JWD9" localSheetId="5" hidden="1">'[21]10.08.5 - 2008 Capital - TDBU'!#REF!</definedName>
    <definedName name="BExVVNMYEAFCCP9QT0J8H252JWD9" hidden="1">'[21]10.08.5 - 2008 Capital - TDBU'!#REF!</definedName>
    <definedName name="BExVVPFO2J7FMSRPD36909HN4BZJ" localSheetId="0" hidden="1">#REF!</definedName>
    <definedName name="BExVVPFO2J7FMSRPD36909HN4BZJ" localSheetId="2" hidden="1">#REF!</definedName>
    <definedName name="BExVVPFO2J7FMSRPD36909HN4BZJ" localSheetId="5" hidden="1">#REF!</definedName>
    <definedName name="BExVVPFO2J7FMSRPD36909HN4BZJ" hidden="1">#REF!</definedName>
    <definedName name="BExVVQ19AQ3VCARJOC38SF7OYE9Y" localSheetId="0" hidden="1">#REF!</definedName>
    <definedName name="BExVVQ19AQ3VCARJOC38SF7OYE9Y" localSheetId="2" hidden="1">#REF!</definedName>
    <definedName name="BExVVQ19AQ3VCARJOC38SF7OYE9Y" localSheetId="5" hidden="1">#REF!</definedName>
    <definedName name="BExVVQ19AQ3VCARJOC38SF7OYE9Y" hidden="1">#REF!</definedName>
    <definedName name="BExVVQ19TAECID45CS4HXT1RD3AQ" localSheetId="0" hidden="1">#REF!</definedName>
    <definedName name="BExVVQ19TAECID45CS4HXT1RD3AQ" localSheetId="2" hidden="1">#REF!</definedName>
    <definedName name="BExVVQ19TAECID45CS4HXT1RD3AQ" localSheetId="5" hidden="1">#REF!</definedName>
    <definedName name="BExVVQ19TAECID45CS4HXT1RD3AQ" hidden="1">#REF!</definedName>
    <definedName name="BExVW0Z6US3NTJHJDYWIZB98DPUY" localSheetId="0" hidden="1">'[21]10.08.3 - 2008 Expense - TDBU'!#REF!</definedName>
    <definedName name="BExVW0Z6US3NTJHJDYWIZB98DPUY" localSheetId="2" hidden="1">'[21]10.08.3 - 2008 Expense - TDBU'!#REF!</definedName>
    <definedName name="BExVW0Z6US3NTJHJDYWIZB98DPUY" localSheetId="5" hidden="1">'[21]10.08.3 - 2008 Expense - TDBU'!#REF!</definedName>
    <definedName name="BExVW0Z6US3NTJHJDYWIZB98DPUY" hidden="1">'[21]10.08.3 - 2008 Expense - TDBU'!#REF!</definedName>
    <definedName name="BExVW1Q2P0JOW0VUQZZGZKEGMFKS" localSheetId="0" hidden="1">#REF!</definedName>
    <definedName name="BExVW1Q2P0JOW0VUQZZGZKEGMFKS" localSheetId="2" hidden="1">#REF!</definedName>
    <definedName name="BExVW1Q2P0JOW0VUQZZGZKEGMFKS" localSheetId="5" hidden="1">#REF!</definedName>
    <definedName name="BExVW1Q2P0JOW0VUQZZGZKEGMFKS" hidden="1">#REF!</definedName>
    <definedName name="BExVW3YV5XGIVJ97UUPDJGJ2P15B" localSheetId="0" hidden="1">#REF!</definedName>
    <definedName name="BExVW3YV5XGIVJ97UUPDJGJ2P15B" localSheetId="2" hidden="1">#REF!</definedName>
    <definedName name="BExVW3YV5XGIVJ97UUPDJGJ2P15B" localSheetId="5" hidden="1">#REF!</definedName>
    <definedName name="BExVW3YV5XGIVJ97UUPDJGJ2P15B" hidden="1">#REF!</definedName>
    <definedName name="BExVW5X571GEYR5SCU1Z2DHKWM79" localSheetId="0" hidden="1">#REF!</definedName>
    <definedName name="BExVW5X571GEYR5SCU1Z2DHKWM79" localSheetId="2" hidden="1">#REF!</definedName>
    <definedName name="BExVW5X571GEYR5SCU1Z2DHKWM79" localSheetId="5" hidden="1">#REF!</definedName>
    <definedName name="BExVW5X571GEYR5SCU1Z2DHKWM79" hidden="1">#REF!</definedName>
    <definedName name="BExVW6YTKA098AF57M4PHNQ54XMH" localSheetId="0" hidden="1">#REF!</definedName>
    <definedName name="BExVW6YTKA098AF57M4PHNQ54XMH" localSheetId="2" hidden="1">#REF!</definedName>
    <definedName name="BExVW6YTKA098AF57M4PHNQ54XMH" localSheetId="5" hidden="1">#REF!</definedName>
    <definedName name="BExVW6YTKA098AF57M4PHNQ54XMH" hidden="1">#REF!</definedName>
    <definedName name="BExVWINKCH0V0NUWH363SMXAZE62" localSheetId="0" hidden="1">#REF!</definedName>
    <definedName name="BExVWINKCH0V0NUWH363SMXAZE62" localSheetId="2" hidden="1">#REF!</definedName>
    <definedName name="BExVWINKCH0V0NUWH363SMXAZE62" localSheetId="5" hidden="1">#REF!</definedName>
    <definedName name="BExVWINKCH0V0NUWH363SMXAZE62" hidden="1">#REF!</definedName>
    <definedName name="BExVWTG1XJY59HT2TMMJM4S3G1YT" localSheetId="0" hidden="1">#REF!</definedName>
    <definedName name="BExVWTG1XJY59HT2TMMJM4S3G1YT" localSheetId="2" hidden="1">#REF!</definedName>
    <definedName name="BExVWTG1XJY59HT2TMMJM4S3G1YT" localSheetId="5" hidden="1">#REF!</definedName>
    <definedName name="BExVWTG1XJY59HT2TMMJM4S3G1YT" hidden="1">#REF!</definedName>
    <definedName name="BExVWYU8EK669NP172GEIGCTVPPA" localSheetId="0" hidden="1">#REF!</definedName>
    <definedName name="BExVWYU8EK669NP172GEIGCTVPPA" localSheetId="2" hidden="1">#REF!</definedName>
    <definedName name="BExVWYU8EK669NP172GEIGCTVPPA" localSheetId="5" hidden="1">#REF!</definedName>
    <definedName name="BExVWYU8EK669NP172GEIGCTVPPA" hidden="1">#REF!</definedName>
    <definedName name="BExVX3MVJ0GHWPP1EL59ZQNKMX0B" localSheetId="0" hidden="1">#REF!</definedName>
    <definedName name="BExVX3MVJ0GHWPP1EL59ZQNKMX0B" localSheetId="2" hidden="1">#REF!</definedName>
    <definedName name="BExVX3MVJ0GHWPP1EL59ZQNKMX0B" localSheetId="5" hidden="1">#REF!</definedName>
    <definedName name="BExVX3MVJ0GHWPP1EL59ZQNKMX0B" hidden="1">#REF!</definedName>
    <definedName name="BExVX3XN2DRJKL8EDBIG58RYQ36R" localSheetId="0" hidden="1">#REF!</definedName>
    <definedName name="BExVX3XN2DRJKL8EDBIG58RYQ36R" localSheetId="2" hidden="1">#REF!</definedName>
    <definedName name="BExVX3XN2DRJKL8EDBIG58RYQ36R" localSheetId="5" hidden="1">#REF!</definedName>
    <definedName name="BExVX3XN2DRJKL8EDBIG58RYQ36R" hidden="1">#REF!</definedName>
    <definedName name="BExVXDZ63PUART77BBR5SI63TPC6" localSheetId="0" hidden="1">#REF!</definedName>
    <definedName name="BExVXDZ63PUART77BBR5SI63TPC6" localSheetId="2" hidden="1">#REF!</definedName>
    <definedName name="BExVXDZ63PUART77BBR5SI63TPC6" localSheetId="5" hidden="1">#REF!</definedName>
    <definedName name="BExVXDZ63PUART77BBR5SI63TPC6" hidden="1">#REF!</definedName>
    <definedName name="BExVXHKI6LFYMGWISMPACMO247HL" localSheetId="0" hidden="1">#REF!</definedName>
    <definedName name="BExVXHKI6LFYMGWISMPACMO247HL" localSheetId="2" hidden="1">#REF!</definedName>
    <definedName name="BExVXHKI6LFYMGWISMPACMO247HL" localSheetId="5" hidden="1">#REF!</definedName>
    <definedName name="BExVXHKI6LFYMGWISMPACMO247HL" hidden="1">#REF!</definedName>
    <definedName name="BExVXL0O69U12CDKBFJOPW4R1P2N" localSheetId="0" hidden="1">#REF!</definedName>
    <definedName name="BExVXL0O69U12CDKBFJOPW4R1P2N" localSheetId="2" hidden="1">#REF!</definedName>
    <definedName name="BExVXL0O69U12CDKBFJOPW4R1P2N" localSheetId="5" hidden="1">#REF!</definedName>
    <definedName name="BExVXL0O69U12CDKBFJOPW4R1P2N" hidden="1">#REF!</definedName>
    <definedName name="BExVXLX2BZ5EF2X6R41BTKRJR1NM" localSheetId="0" hidden="1">#REF!</definedName>
    <definedName name="BExVXLX2BZ5EF2X6R41BTKRJR1NM" localSheetId="2" hidden="1">#REF!</definedName>
    <definedName name="BExVXLX2BZ5EF2X6R41BTKRJR1NM" localSheetId="5" hidden="1">#REF!</definedName>
    <definedName name="BExVXLX2BZ5EF2X6R41BTKRJR1NM" hidden="1">#REF!</definedName>
    <definedName name="BExVXTK9AEYZ4I2G1G36EB5LBSYN" localSheetId="0" hidden="1">#REF!</definedName>
    <definedName name="BExVXTK9AEYZ4I2G1G36EB5LBSYN" localSheetId="2" hidden="1">#REF!</definedName>
    <definedName name="BExVXTK9AEYZ4I2G1G36EB5LBSYN" localSheetId="5" hidden="1">#REF!</definedName>
    <definedName name="BExVXTK9AEYZ4I2G1G36EB5LBSYN" hidden="1">#REF!</definedName>
    <definedName name="BExVY11V7U1SAY4QKYE0PBSPD7LW" localSheetId="0" hidden="1">#REF!</definedName>
    <definedName name="BExVY11V7U1SAY4QKYE0PBSPD7LW" localSheetId="2" hidden="1">#REF!</definedName>
    <definedName name="BExVY11V7U1SAY4QKYE0PBSPD7LW" localSheetId="5" hidden="1">#REF!</definedName>
    <definedName name="BExVY11V7U1SAY4QKYE0PBSPD7LW" hidden="1">#REF!</definedName>
    <definedName name="BExVY1SV37DL5YU59HS4IG3VBCP4" localSheetId="0" hidden="1">#REF!</definedName>
    <definedName name="BExVY1SV37DL5YU59HS4IG3VBCP4" localSheetId="2" hidden="1">#REF!</definedName>
    <definedName name="BExVY1SV37DL5YU59HS4IG3VBCP4" localSheetId="5" hidden="1">#REF!</definedName>
    <definedName name="BExVY1SV37DL5YU59HS4IG3VBCP4" hidden="1">#REF!</definedName>
    <definedName name="BExVY3WFGJKSQA08UF9NCMST928Y" localSheetId="0" hidden="1">#REF!</definedName>
    <definedName name="BExVY3WFGJKSQA08UF9NCMST928Y" localSheetId="2" hidden="1">#REF!</definedName>
    <definedName name="BExVY3WFGJKSQA08UF9NCMST928Y" localSheetId="5" hidden="1">#REF!</definedName>
    <definedName name="BExVY3WFGJKSQA08UF9NCMST928Y" hidden="1">#REF!</definedName>
    <definedName name="BExVY954UOEVQEIC5OFO4NEWVKAQ" localSheetId="0" hidden="1">#REF!</definedName>
    <definedName name="BExVY954UOEVQEIC5OFO4NEWVKAQ" localSheetId="2" hidden="1">#REF!</definedName>
    <definedName name="BExVY954UOEVQEIC5OFO4NEWVKAQ" localSheetId="5" hidden="1">#REF!</definedName>
    <definedName name="BExVY954UOEVQEIC5OFO4NEWVKAQ" hidden="1">#REF!</definedName>
    <definedName name="BExVYDC7HTM8F61S3XN21YNDDND2" localSheetId="0" hidden="1">#REF!</definedName>
    <definedName name="BExVYDC7HTM8F61S3XN21YNDDND2" localSheetId="2" hidden="1">#REF!</definedName>
    <definedName name="BExVYDC7HTM8F61S3XN21YNDDND2" localSheetId="5" hidden="1">#REF!</definedName>
    <definedName name="BExVYDC7HTM8F61S3XN21YNDDND2" hidden="1">#REF!</definedName>
    <definedName name="BExVYFFR4A093PVY6PMSQTBJDM7M" localSheetId="0" hidden="1">#REF!</definedName>
    <definedName name="BExVYFFR4A093PVY6PMSQTBJDM7M" localSheetId="2" hidden="1">#REF!</definedName>
    <definedName name="BExVYFFR4A093PVY6PMSQTBJDM7M" localSheetId="5" hidden="1">#REF!</definedName>
    <definedName name="BExVYFFR4A093PVY6PMSQTBJDM7M" hidden="1">#REF!</definedName>
    <definedName name="BExVYFL875EZ1Y283MJDADGHT55S" localSheetId="0" hidden="1">'[21]10.08.2 - 2008 Expense'!#REF!</definedName>
    <definedName name="BExVYFL875EZ1Y283MJDADGHT55S" localSheetId="2" hidden="1">'[21]10.08.2 - 2008 Expense'!#REF!</definedName>
    <definedName name="BExVYFL875EZ1Y283MJDADGHT55S" localSheetId="5" hidden="1">'[21]10.08.2 - 2008 Expense'!#REF!</definedName>
    <definedName name="BExVYFL875EZ1Y283MJDADGHT55S" hidden="1">'[21]10.08.2 - 2008 Expense'!#REF!</definedName>
    <definedName name="BExVYHDYIV5397LC02V4FEP8VD6W" localSheetId="0" hidden="1">#REF!</definedName>
    <definedName name="BExVYHDYIV5397LC02V4FEP8VD6W" localSheetId="2" hidden="1">#REF!</definedName>
    <definedName name="BExVYHDYIV5397LC02V4FEP8VD6W" localSheetId="5" hidden="1">#REF!</definedName>
    <definedName name="BExVYHDYIV5397LC02V4FEP8VD6W" hidden="1">#REF!</definedName>
    <definedName name="BExVYJXKYUCSEU1BZ19KSB39VXMD" localSheetId="0" hidden="1">#REF!</definedName>
    <definedName name="BExVYJXKYUCSEU1BZ19KSB39VXMD" localSheetId="2" hidden="1">#REF!</definedName>
    <definedName name="BExVYJXKYUCSEU1BZ19KSB39VXMD" localSheetId="5" hidden="1">#REF!</definedName>
    <definedName name="BExVYJXKYUCSEU1BZ19KSB39VXMD" hidden="1">#REF!</definedName>
    <definedName name="BExVYOVIZDA18YIQ0A30Q052PCAK" localSheetId="0" hidden="1">#REF!</definedName>
    <definedName name="BExVYOVIZDA18YIQ0A30Q052PCAK" localSheetId="2" hidden="1">#REF!</definedName>
    <definedName name="BExVYOVIZDA18YIQ0A30Q052PCAK" localSheetId="5" hidden="1">#REF!</definedName>
    <definedName name="BExVYOVIZDA18YIQ0A30Q052PCAK" hidden="1">#REF!</definedName>
    <definedName name="BExVYQIXPEM6J4JVP78BRHIC05PV" localSheetId="0" hidden="1">#REF!</definedName>
    <definedName name="BExVYQIXPEM6J4JVP78BRHIC05PV" localSheetId="2" hidden="1">#REF!</definedName>
    <definedName name="BExVYQIXPEM6J4JVP78BRHIC05PV" localSheetId="5" hidden="1">#REF!</definedName>
    <definedName name="BExVYQIXPEM6J4JVP78BRHIC05PV" hidden="1">#REF!</definedName>
    <definedName name="BExVYR9UQJ26G3DMTP1TIAG98DRS" localSheetId="0" hidden="1">#REF!</definedName>
    <definedName name="BExVYR9UQJ26G3DMTP1TIAG98DRS" localSheetId="2" hidden="1">#REF!</definedName>
    <definedName name="BExVYR9UQJ26G3DMTP1TIAG98DRS" localSheetId="5" hidden="1">#REF!</definedName>
    <definedName name="BExVYR9UQJ26G3DMTP1TIAG98DRS" hidden="1">#REF!</definedName>
    <definedName name="BExVYVGWN7SONLVDH9WJ2F1JS264" localSheetId="0" hidden="1">#REF!</definedName>
    <definedName name="BExVYVGWN7SONLVDH9WJ2F1JS264" localSheetId="2" hidden="1">#REF!</definedName>
    <definedName name="BExVYVGWN7SONLVDH9WJ2F1JS264" localSheetId="5" hidden="1">#REF!</definedName>
    <definedName name="BExVYVGWN7SONLVDH9WJ2F1JS264" hidden="1">#REF!</definedName>
    <definedName name="BExVZ9EO732IK6MNMG17Y1EFTJQC" localSheetId="0" hidden="1">#REF!</definedName>
    <definedName name="BExVZ9EO732IK6MNMG17Y1EFTJQC" localSheetId="2" hidden="1">#REF!</definedName>
    <definedName name="BExVZ9EO732IK6MNMG17Y1EFTJQC" localSheetId="5" hidden="1">#REF!</definedName>
    <definedName name="BExVZ9EO732IK6MNMG17Y1EFTJQC" hidden="1">#REF!</definedName>
    <definedName name="BExVZB1Y5J4UL2LKK0363EU7GIJ1" localSheetId="0" hidden="1">#REF!</definedName>
    <definedName name="BExVZB1Y5J4UL2LKK0363EU7GIJ1" localSheetId="2" hidden="1">#REF!</definedName>
    <definedName name="BExVZB1Y5J4UL2LKK0363EU7GIJ1" localSheetId="5" hidden="1">#REF!</definedName>
    <definedName name="BExVZB1Y5J4UL2LKK0363EU7GIJ1" hidden="1">#REF!</definedName>
    <definedName name="BExVZJQVO5LQ0BJH5JEN5NOBIAF6" localSheetId="0" hidden="1">#REF!</definedName>
    <definedName name="BExVZJQVO5LQ0BJH5JEN5NOBIAF6" localSheetId="2" hidden="1">#REF!</definedName>
    <definedName name="BExVZJQVO5LQ0BJH5JEN5NOBIAF6" localSheetId="5" hidden="1">#REF!</definedName>
    <definedName name="BExVZJQVO5LQ0BJH5JEN5NOBIAF6" hidden="1">#REF!</definedName>
    <definedName name="BExVZNXWS91RD7NXV5NE2R3C8WW7" localSheetId="0" hidden="1">#REF!</definedName>
    <definedName name="BExVZNXWS91RD7NXV5NE2R3C8WW7" localSheetId="2" hidden="1">#REF!</definedName>
    <definedName name="BExVZNXWS91RD7NXV5NE2R3C8WW7" localSheetId="5" hidden="1">#REF!</definedName>
    <definedName name="BExVZNXWS91RD7NXV5NE2R3C8WW7" hidden="1">#REF!</definedName>
    <definedName name="BExW0386REQRCQCVT9BCX80UPTRY" localSheetId="0" hidden="1">#REF!</definedName>
    <definedName name="BExW0386REQRCQCVT9BCX80UPTRY" localSheetId="2" hidden="1">#REF!</definedName>
    <definedName name="BExW0386REQRCQCVT9BCX80UPTRY" localSheetId="5" hidden="1">#REF!</definedName>
    <definedName name="BExW0386REQRCQCVT9BCX80UPTRY" hidden="1">#REF!</definedName>
    <definedName name="BExW05XB61VWY09SYF60QOK8TPYX" localSheetId="0" hidden="1">#REF!</definedName>
    <definedName name="BExW05XB61VWY09SYF60QOK8TPYX" localSheetId="2" hidden="1">#REF!</definedName>
    <definedName name="BExW05XB61VWY09SYF60QOK8TPYX" localSheetId="5" hidden="1">#REF!</definedName>
    <definedName name="BExW05XB61VWY09SYF60QOK8TPYX" hidden="1">#REF!</definedName>
    <definedName name="BExW06IWPRMJLGPZWY6KNMR28VMQ" localSheetId="0" hidden="1">'[21]10.08.5 - 2008 Capital - TDBU'!#REF!</definedName>
    <definedName name="BExW06IWPRMJLGPZWY6KNMR28VMQ" localSheetId="2" hidden="1">'[21]10.08.5 - 2008 Capital - TDBU'!#REF!</definedName>
    <definedName name="BExW06IWPRMJLGPZWY6KNMR28VMQ" localSheetId="5" hidden="1">'[21]10.08.5 - 2008 Capital - TDBU'!#REF!</definedName>
    <definedName name="BExW06IWPRMJLGPZWY6KNMR28VMQ" hidden="1">'[21]10.08.5 - 2008 Capital - TDBU'!#REF!</definedName>
    <definedName name="BExW08MEDLGNM5Z5KYW1HQXCBUR6" localSheetId="0" hidden="1">#REF!</definedName>
    <definedName name="BExW08MEDLGNM5Z5KYW1HQXCBUR6" localSheetId="2" hidden="1">#REF!</definedName>
    <definedName name="BExW08MEDLGNM5Z5KYW1HQXCBUR6" localSheetId="5" hidden="1">#REF!</definedName>
    <definedName name="BExW08MEDLGNM5Z5KYW1HQXCBUR6" hidden="1">#REF!</definedName>
    <definedName name="BExW0CIO5SH0TQLZQ1VMKX3JZ7NW" localSheetId="0" hidden="1">#REF!</definedName>
    <definedName name="BExW0CIO5SH0TQLZQ1VMKX3JZ7NW" localSheetId="2" hidden="1">#REF!</definedName>
    <definedName name="BExW0CIO5SH0TQLZQ1VMKX3JZ7NW" localSheetId="5" hidden="1">#REF!</definedName>
    <definedName name="BExW0CIO5SH0TQLZQ1VMKX3JZ7NW" hidden="1">#REF!</definedName>
    <definedName name="BExW0FYP4WXY71CYUG40SUBG9UWU" localSheetId="0" hidden="1">#REF!</definedName>
    <definedName name="BExW0FYP4WXY71CYUG40SUBG9UWU" localSheetId="2" hidden="1">#REF!</definedName>
    <definedName name="BExW0FYP4WXY71CYUG40SUBG9UWU" localSheetId="5" hidden="1">#REF!</definedName>
    <definedName name="BExW0FYP4WXY71CYUG40SUBG9UWU" hidden="1">#REF!</definedName>
    <definedName name="BExW0RI61B4VV0ARXTFVBAWRA1C5" localSheetId="0" hidden="1">#REF!</definedName>
    <definedName name="BExW0RI61B4VV0ARXTFVBAWRA1C5" localSheetId="2" hidden="1">#REF!</definedName>
    <definedName name="BExW0RI61B4VV0ARXTFVBAWRA1C5" localSheetId="5" hidden="1">#REF!</definedName>
    <definedName name="BExW0RI61B4VV0ARXTFVBAWRA1C5" hidden="1">#REF!</definedName>
    <definedName name="BExW0VZZ6WSKCTPUWLYP7VEYJM10" localSheetId="0" hidden="1">#REF!</definedName>
    <definedName name="BExW0VZZ6WSKCTPUWLYP7VEYJM10" localSheetId="2" hidden="1">#REF!</definedName>
    <definedName name="BExW0VZZ6WSKCTPUWLYP7VEYJM10" localSheetId="5" hidden="1">#REF!</definedName>
    <definedName name="BExW0VZZ6WSKCTPUWLYP7VEYJM10" hidden="1">#REF!</definedName>
    <definedName name="BExW0ZFYUNZUIMD4ETNZWCS9T0CT" localSheetId="0" hidden="1">#REF!</definedName>
    <definedName name="BExW0ZFYUNZUIMD4ETNZWCS9T0CT" localSheetId="2" hidden="1">#REF!</definedName>
    <definedName name="BExW0ZFYUNZUIMD4ETNZWCS9T0CT" localSheetId="5" hidden="1">#REF!</definedName>
    <definedName name="BExW0ZFYUNZUIMD4ETNZWCS9T0CT" hidden="1">#REF!</definedName>
    <definedName name="BExW1BVUYQTKMOR56MW7RVRX4L1L" localSheetId="0" hidden="1">#REF!</definedName>
    <definedName name="BExW1BVUYQTKMOR56MW7RVRX4L1L" localSheetId="2" hidden="1">#REF!</definedName>
    <definedName name="BExW1BVUYQTKMOR56MW7RVRX4L1L" localSheetId="5" hidden="1">#REF!</definedName>
    <definedName name="BExW1BVUYQTKMOR56MW7RVRX4L1L" hidden="1">#REF!</definedName>
    <definedName name="BExW1F1220628FOMTW5UAATHRJHK" localSheetId="0" hidden="1">#REF!</definedName>
    <definedName name="BExW1F1220628FOMTW5UAATHRJHK" localSheetId="2" hidden="1">#REF!</definedName>
    <definedName name="BExW1F1220628FOMTW5UAATHRJHK" localSheetId="5" hidden="1">#REF!</definedName>
    <definedName name="BExW1F1220628FOMTW5UAATHRJHK" hidden="1">#REF!</definedName>
    <definedName name="BExW1K4I0JZH96X4HFQY6YAMIG60" localSheetId="0" hidden="1">#REF!</definedName>
    <definedName name="BExW1K4I0JZH96X4HFQY6YAMIG60" localSheetId="2" hidden="1">#REF!</definedName>
    <definedName name="BExW1K4I0JZH96X4HFQY6YAMIG60" localSheetId="5" hidden="1">#REF!</definedName>
    <definedName name="BExW1K4I0JZH96X4HFQY6YAMIG60" hidden="1">#REF!</definedName>
    <definedName name="BExW1TKA0Z9OP2DTG50GZR5EG8C7" localSheetId="0" hidden="1">#REF!</definedName>
    <definedName name="BExW1TKA0Z9OP2DTG50GZR5EG8C7" localSheetId="2" hidden="1">#REF!</definedName>
    <definedName name="BExW1TKA0Z9OP2DTG50GZR5EG8C7" localSheetId="5" hidden="1">#REF!</definedName>
    <definedName name="BExW1TKA0Z9OP2DTG50GZR5EG8C7" hidden="1">#REF!</definedName>
    <definedName name="BExW1U0JLKQ094DW5MMOI8UHO09V" localSheetId="0" hidden="1">#REF!</definedName>
    <definedName name="BExW1U0JLKQ094DW5MMOI8UHO09V" localSheetId="2" hidden="1">#REF!</definedName>
    <definedName name="BExW1U0JLKQ094DW5MMOI8UHO09V" localSheetId="5" hidden="1">#REF!</definedName>
    <definedName name="BExW1U0JLKQ094DW5MMOI8UHO09V" hidden="1">#REF!</definedName>
    <definedName name="BExW1WUZ349YPJVAKCEJO07L4NFW" localSheetId="0" hidden="1">#REF!</definedName>
    <definedName name="BExW1WUZ349YPJVAKCEJO07L4NFW" localSheetId="2" hidden="1">#REF!</definedName>
    <definedName name="BExW1WUZ349YPJVAKCEJO07L4NFW" localSheetId="5" hidden="1">#REF!</definedName>
    <definedName name="BExW1WUZ349YPJVAKCEJO07L4NFW" hidden="1">#REF!</definedName>
    <definedName name="BExW21T2WD1YDR47I9BWVRGJZMKW" localSheetId="0" hidden="1">'[21]10.08.3 - 2008 Expense - TDBU'!#REF!</definedName>
    <definedName name="BExW21T2WD1YDR47I9BWVRGJZMKW" localSheetId="2" hidden="1">'[21]10.08.3 - 2008 Expense - TDBU'!#REF!</definedName>
    <definedName name="BExW21T2WD1YDR47I9BWVRGJZMKW" localSheetId="5" hidden="1">'[21]10.08.3 - 2008 Expense - TDBU'!#REF!</definedName>
    <definedName name="BExW21T2WD1YDR47I9BWVRGJZMKW" hidden="1">'[21]10.08.3 - 2008 Expense - TDBU'!#REF!</definedName>
    <definedName name="BExW24NI0GQA13RVEGFK7ISS512B" localSheetId="0" hidden="1">#REF!</definedName>
    <definedName name="BExW24NI0GQA13RVEGFK7ISS512B" localSheetId="2" hidden="1">#REF!</definedName>
    <definedName name="BExW24NI0GQA13RVEGFK7ISS512B" localSheetId="5" hidden="1">#REF!</definedName>
    <definedName name="BExW24NI0GQA13RVEGFK7ISS512B" hidden="1">#REF!</definedName>
    <definedName name="BExW283NP9D366XFPXLGSCI5UB0L" localSheetId="0" hidden="1">#REF!</definedName>
    <definedName name="BExW283NP9D366XFPXLGSCI5UB0L" localSheetId="2" hidden="1">#REF!</definedName>
    <definedName name="BExW283NP9D366XFPXLGSCI5UB0L" localSheetId="5" hidden="1">#REF!</definedName>
    <definedName name="BExW283NP9D366XFPXLGSCI5UB0L" hidden="1">#REF!</definedName>
    <definedName name="BExW2F54PEPPIGMV5I4XLXMKJOTG" localSheetId="0" hidden="1">#REF!</definedName>
    <definedName name="BExW2F54PEPPIGMV5I4XLXMKJOTG" localSheetId="2" hidden="1">#REF!</definedName>
    <definedName name="BExW2F54PEPPIGMV5I4XLXMKJOTG" localSheetId="5" hidden="1">#REF!</definedName>
    <definedName name="BExW2F54PEPPIGMV5I4XLXMKJOTG" hidden="1">#REF!</definedName>
    <definedName name="BExW2H3C8WJSBW5FGTFKVDVJC4CL" localSheetId="0" hidden="1">#REF!</definedName>
    <definedName name="BExW2H3C8WJSBW5FGTFKVDVJC4CL" localSheetId="2" hidden="1">#REF!</definedName>
    <definedName name="BExW2H3C8WJSBW5FGTFKVDVJC4CL" localSheetId="5" hidden="1">#REF!</definedName>
    <definedName name="BExW2H3C8WJSBW5FGTFKVDVJC4CL" hidden="1">#REF!</definedName>
    <definedName name="BExW2MSCKPGF5K3I7TL4KF5ISUOL" localSheetId="0" hidden="1">#REF!</definedName>
    <definedName name="BExW2MSCKPGF5K3I7TL4KF5ISUOL" localSheetId="2" hidden="1">#REF!</definedName>
    <definedName name="BExW2MSCKPGF5K3I7TL4KF5ISUOL" localSheetId="5" hidden="1">#REF!</definedName>
    <definedName name="BExW2MSCKPGF5K3I7TL4KF5ISUOL" hidden="1">#REF!</definedName>
    <definedName name="BExW2SMO90FU9W8DVVES6Q4E6BZR" localSheetId="0" hidden="1">#REF!</definedName>
    <definedName name="BExW2SMO90FU9W8DVVES6Q4E6BZR" localSheetId="2" hidden="1">#REF!</definedName>
    <definedName name="BExW2SMO90FU9W8DVVES6Q4E6BZR" localSheetId="5" hidden="1">#REF!</definedName>
    <definedName name="BExW2SMO90FU9W8DVVES6Q4E6BZR" hidden="1">#REF!</definedName>
    <definedName name="BExW2V0ZEMESP2BVDJGZFBJOIOIQ" localSheetId="0" hidden="1">'[21]10.08.5 - 2008 Capital - TDBU'!#REF!</definedName>
    <definedName name="BExW2V0ZEMESP2BVDJGZFBJOIOIQ" localSheetId="2" hidden="1">'[21]10.08.5 - 2008 Capital - TDBU'!#REF!</definedName>
    <definedName name="BExW2V0ZEMESP2BVDJGZFBJOIOIQ" localSheetId="5" hidden="1">'[21]10.08.5 - 2008 Capital - TDBU'!#REF!</definedName>
    <definedName name="BExW2V0ZEMESP2BVDJGZFBJOIOIQ" hidden="1">'[21]10.08.5 - 2008 Capital - TDBU'!#REF!</definedName>
    <definedName name="BExW36V9N91OHCUMGWJQL3I5P4JK" localSheetId="0" hidden="1">#REF!</definedName>
    <definedName name="BExW36V9N91OHCUMGWJQL3I5P4JK" localSheetId="2" hidden="1">#REF!</definedName>
    <definedName name="BExW36V9N91OHCUMGWJQL3I5P4JK" localSheetId="5" hidden="1">#REF!</definedName>
    <definedName name="BExW36V9N91OHCUMGWJQL3I5P4JK" hidden="1">#REF!</definedName>
    <definedName name="BExW3EIBA1J9Q9NA9VCGZGRS8WV7" localSheetId="0" hidden="1">#REF!</definedName>
    <definedName name="BExW3EIBA1J9Q9NA9VCGZGRS8WV7" localSheetId="2" hidden="1">#REF!</definedName>
    <definedName name="BExW3EIBA1J9Q9NA9VCGZGRS8WV7" localSheetId="5" hidden="1">#REF!</definedName>
    <definedName name="BExW3EIBA1J9Q9NA9VCGZGRS8WV7" hidden="1">#REF!</definedName>
    <definedName name="BExW3FEO8FI8N6AGQKYEG4SQVJWB" localSheetId="0" hidden="1">#REF!</definedName>
    <definedName name="BExW3FEO8FI8N6AGQKYEG4SQVJWB" localSheetId="2" hidden="1">#REF!</definedName>
    <definedName name="BExW3FEO8FI8N6AGQKYEG4SQVJWB" localSheetId="5" hidden="1">#REF!</definedName>
    <definedName name="BExW3FEO8FI8N6AGQKYEG4SQVJWB" hidden="1">#REF!</definedName>
    <definedName name="BExW3GB28STOMJUSZEIA7YKYNS4Y" localSheetId="0" hidden="1">#REF!</definedName>
    <definedName name="BExW3GB28STOMJUSZEIA7YKYNS4Y" localSheetId="2" hidden="1">#REF!</definedName>
    <definedName name="BExW3GB28STOMJUSZEIA7YKYNS4Y" localSheetId="5" hidden="1">#REF!</definedName>
    <definedName name="BExW3GB28STOMJUSZEIA7YKYNS4Y" hidden="1">#REF!</definedName>
    <definedName name="BExW3T1K638HT5E0Y8MMK108P5JT" localSheetId="0" hidden="1">#REF!</definedName>
    <definedName name="BExW3T1K638HT5E0Y8MMK108P5JT" localSheetId="2" hidden="1">#REF!</definedName>
    <definedName name="BExW3T1K638HT5E0Y8MMK108P5JT" localSheetId="5" hidden="1">#REF!</definedName>
    <definedName name="BExW3T1K638HT5E0Y8MMK108P5JT" hidden="1">#REF!</definedName>
    <definedName name="BExW4217ZHL9VO39POSTJOD090WU" localSheetId="0" hidden="1">#REF!</definedName>
    <definedName name="BExW4217ZHL9VO39POSTJOD090WU" localSheetId="2" hidden="1">#REF!</definedName>
    <definedName name="BExW4217ZHL9VO39POSTJOD090WU" localSheetId="5" hidden="1">#REF!</definedName>
    <definedName name="BExW4217ZHL9VO39POSTJOD090WU" hidden="1">#REF!</definedName>
    <definedName name="BExW4GPW71EBF8XPS2QGVQHBCDX3" localSheetId="0" hidden="1">#REF!</definedName>
    <definedName name="BExW4GPW71EBF8XPS2QGVQHBCDX3" localSheetId="2" hidden="1">#REF!</definedName>
    <definedName name="BExW4GPW71EBF8XPS2QGVQHBCDX3" localSheetId="5" hidden="1">#REF!</definedName>
    <definedName name="BExW4GPW71EBF8XPS2QGVQHBCDX3" hidden="1">#REF!</definedName>
    <definedName name="BExW4JKC5837JBPCOJV337ZVYYY3" localSheetId="0" hidden="1">#REF!</definedName>
    <definedName name="BExW4JKC5837JBPCOJV337ZVYYY3" localSheetId="2" hidden="1">#REF!</definedName>
    <definedName name="BExW4JKC5837JBPCOJV337ZVYYY3" localSheetId="5" hidden="1">#REF!</definedName>
    <definedName name="BExW4JKC5837JBPCOJV337ZVYYY3" hidden="1">#REF!</definedName>
    <definedName name="BExW4MPQ2JLA196HW39IPT3Q6JVK" localSheetId="0" hidden="1">#REF!</definedName>
    <definedName name="BExW4MPQ2JLA196HW39IPT3Q6JVK" localSheetId="2" hidden="1">#REF!</definedName>
    <definedName name="BExW4MPQ2JLA196HW39IPT3Q6JVK" localSheetId="5" hidden="1">#REF!</definedName>
    <definedName name="BExW4MPQ2JLA196HW39IPT3Q6JVK" hidden="1">#REF!</definedName>
    <definedName name="BExW4MV5UH4OKNB95Q2AO7LFASBP" localSheetId="0" hidden="1">#REF!</definedName>
    <definedName name="BExW4MV5UH4OKNB95Q2AO7LFASBP" localSheetId="2" hidden="1">#REF!</definedName>
    <definedName name="BExW4MV5UH4OKNB95Q2AO7LFASBP" localSheetId="5" hidden="1">#REF!</definedName>
    <definedName name="BExW4MV5UH4OKNB95Q2AO7LFASBP" hidden="1">#REF!</definedName>
    <definedName name="BExW4QR9FV9MP5K610THBSM51RYO" localSheetId="0" hidden="1">#REF!</definedName>
    <definedName name="BExW4QR9FV9MP5K610THBSM51RYO" localSheetId="2" hidden="1">#REF!</definedName>
    <definedName name="BExW4QR9FV9MP5K610THBSM51RYO" localSheetId="5" hidden="1">#REF!</definedName>
    <definedName name="BExW4QR9FV9MP5K610THBSM51RYO" hidden="1">#REF!</definedName>
    <definedName name="BExW4T5M43NPIJS54VL6SZAENBOE" localSheetId="0" hidden="1">#REF!</definedName>
    <definedName name="BExW4T5M43NPIJS54VL6SZAENBOE" localSheetId="2" hidden="1">#REF!</definedName>
    <definedName name="BExW4T5M43NPIJS54VL6SZAENBOE" localSheetId="5" hidden="1">#REF!</definedName>
    <definedName name="BExW4T5M43NPIJS54VL6SZAENBOE" hidden="1">#REF!</definedName>
    <definedName name="BExW4Z029R9E19ZENN3WEA3VDAD1" localSheetId="0" hidden="1">#REF!</definedName>
    <definedName name="BExW4Z029R9E19ZENN3WEA3VDAD1" localSheetId="2" hidden="1">#REF!</definedName>
    <definedName name="BExW4Z029R9E19ZENN3WEA3VDAD1" localSheetId="5" hidden="1">#REF!</definedName>
    <definedName name="BExW4Z029R9E19ZENN3WEA3VDAD1" hidden="1">#REF!</definedName>
    <definedName name="BExW51EDOYXJBXR5AFJCYTA7JI06" localSheetId="0" hidden="1">#REF!</definedName>
    <definedName name="BExW51EDOYXJBXR5AFJCYTA7JI06" localSheetId="2" hidden="1">#REF!</definedName>
    <definedName name="BExW51EDOYXJBXR5AFJCYTA7JI06" localSheetId="5" hidden="1">#REF!</definedName>
    <definedName name="BExW51EDOYXJBXR5AFJCYTA7JI06" hidden="1">#REF!</definedName>
    <definedName name="BExW5AZNT6IAZGNF2C879ODHY1B8" localSheetId="0" hidden="1">#REF!</definedName>
    <definedName name="BExW5AZNT6IAZGNF2C879ODHY1B8" localSheetId="2" hidden="1">#REF!</definedName>
    <definedName name="BExW5AZNT6IAZGNF2C879ODHY1B8" localSheetId="5" hidden="1">#REF!</definedName>
    <definedName name="BExW5AZNT6IAZGNF2C879ODHY1B8" hidden="1">#REF!</definedName>
    <definedName name="BExW5VTHC5GDYD5M9B4Q0FUY7OBA" localSheetId="0" hidden="1">#REF!</definedName>
    <definedName name="BExW5VTHC5GDYD5M9B4Q0FUY7OBA" localSheetId="2" hidden="1">#REF!</definedName>
    <definedName name="BExW5VTHC5GDYD5M9B4Q0FUY7OBA" localSheetId="5" hidden="1">#REF!</definedName>
    <definedName name="BExW5VTHC5GDYD5M9B4Q0FUY7OBA" hidden="1">#REF!</definedName>
    <definedName name="BExW5W48S3UI5UJMSXULAD20EMCG" localSheetId="0" hidden="1">#REF!</definedName>
    <definedName name="BExW5W48S3UI5UJMSXULAD20EMCG" localSheetId="2" hidden="1">#REF!</definedName>
    <definedName name="BExW5W48S3UI5UJMSXULAD20EMCG" localSheetId="5" hidden="1">#REF!</definedName>
    <definedName name="BExW5W48S3UI5UJMSXULAD20EMCG" hidden="1">#REF!</definedName>
    <definedName name="BExW5WPU27WD4NWZOT0ZEJIDLX5J" localSheetId="0" hidden="1">#REF!</definedName>
    <definedName name="BExW5WPU27WD4NWZOT0ZEJIDLX5J" localSheetId="2" hidden="1">#REF!</definedName>
    <definedName name="BExW5WPU27WD4NWZOT0ZEJIDLX5J" localSheetId="5" hidden="1">#REF!</definedName>
    <definedName name="BExW5WPU27WD4NWZOT0ZEJIDLX5J" hidden="1">#REF!</definedName>
    <definedName name="BExW5YYNT0AJF2AFS43IFCHR7WQQ" localSheetId="0" hidden="1">'[21]10.08.2 - 2008 Expense'!#REF!</definedName>
    <definedName name="BExW5YYNT0AJF2AFS43IFCHR7WQQ" localSheetId="2" hidden="1">'[21]10.08.2 - 2008 Expense'!#REF!</definedName>
    <definedName name="BExW5YYNT0AJF2AFS43IFCHR7WQQ" localSheetId="5" hidden="1">'[21]10.08.2 - 2008 Expense'!#REF!</definedName>
    <definedName name="BExW5YYNT0AJF2AFS43IFCHR7WQQ" hidden="1">'[21]10.08.2 - 2008 Expense'!#REF!</definedName>
    <definedName name="BExW660AV1TUV2XNUPD65RZR3QOO" localSheetId="0" hidden="1">#REF!</definedName>
    <definedName name="BExW660AV1TUV2XNUPD65RZR3QOO" localSheetId="2" hidden="1">#REF!</definedName>
    <definedName name="BExW660AV1TUV2XNUPD65RZR3QOO" localSheetId="5" hidden="1">#REF!</definedName>
    <definedName name="BExW660AV1TUV2XNUPD65RZR3QOO" hidden="1">#REF!</definedName>
    <definedName name="BExW66LVVZK656PQY1257QMHP2AY" localSheetId="0" hidden="1">#REF!</definedName>
    <definedName name="BExW66LVVZK656PQY1257QMHP2AY" localSheetId="2" hidden="1">#REF!</definedName>
    <definedName name="BExW66LVVZK656PQY1257QMHP2AY" localSheetId="5" hidden="1">#REF!</definedName>
    <definedName name="BExW66LVVZK656PQY1257QMHP2AY" hidden="1">#REF!</definedName>
    <definedName name="BExW6EJPHAP1TWT380AZLXNHR22P" localSheetId="0" hidden="1">#REF!</definedName>
    <definedName name="BExW6EJPHAP1TWT380AZLXNHR22P" localSheetId="2" hidden="1">#REF!</definedName>
    <definedName name="BExW6EJPHAP1TWT380AZLXNHR22P" localSheetId="5" hidden="1">#REF!</definedName>
    <definedName name="BExW6EJPHAP1TWT380AZLXNHR22P" hidden="1">#REF!</definedName>
    <definedName name="BExW6G1PJ38H10DVLL8WPQ736OEB" localSheetId="0" hidden="1">#REF!</definedName>
    <definedName name="BExW6G1PJ38H10DVLL8WPQ736OEB" localSheetId="2" hidden="1">#REF!</definedName>
    <definedName name="BExW6G1PJ38H10DVLL8WPQ736OEB" localSheetId="5" hidden="1">#REF!</definedName>
    <definedName name="BExW6G1PJ38H10DVLL8WPQ736OEB" hidden="1">#REF!</definedName>
    <definedName name="BExW6TU0OMFLMCB6EWBOQSGHUMX5" localSheetId="0" hidden="1">#REF!</definedName>
    <definedName name="BExW6TU0OMFLMCB6EWBOQSGHUMX5" localSheetId="2" hidden="1">#REF!</definedName>
    <definedName name="BExW6TU0OMFLMCB6EWBOQSGHUMX5" localSheetId="5" hidden="1">#REF!</definedName>
    <definedName name="BExW6TU0OMFLMCB6EWBOQSGHUMX5" hidden="1">#REF!</definedName>
    <definedName name="BExW6VBYODJKTS0FMZ47EQS9FUF2" localSheetId="0" hidden="1">#REF!</definedName>
    <definedName name="BExW6VBYODJKTS0FMZ47EQS9FUF2" localSheetId="2" hidden="1">#REF!</definedName>
    <definedName name="BExW6VBYODJKTS0FMZ47EQS9FUF2" localSheetId="5" hidden="1">#REF!</definedName>
    <definedName name="BExW6VBYODJKTS0FMZ47EQS9FUF2" hidden="1">#REF!</definedName>
    <definedName name="BExW6WZDUEZS3JDTHC8X310LL1OU" localSheetId="0" hidden="1">#REF!</definedName>
    <definedName name="BExW6WZDUEZS3JDTHC8X310LL1OU" localSheetId="2" hidden="1">#REF!</definedName>
    <definedName name="BExW6WZDUEZS3JDTHC8X310LL1OU" localSheetId="5" hidden="1">#REF!</definedName>
    <definedName name="BExW6WZDUEZS3JDTHC8X310LL1OU" hidden="1">#REF!</definedName>
    <definedName name="BExW76F60TD8OIAVEJQE3MX4PLDY" localSheetId="0" hidden="1">#REF!</definedName>
    <definedName name="BExW76F60TD8OIAVEJQE3MX4PLDY" localSheetId="2" hidden="1">#REF!</definedName>
    <definedName name="BExW76F60TD8OIAVEJQE3MX4PLDY" localSheetId="5" hidden="1">#REF!</definedName>
    <definedName name="BExW76F60TD8OIAVEJQE3MX4PLDY" hidden="1">#REF!</definedName>
    <definedName name="BExW782GMQD1F9JJSPQU5QT2TWON" localSheetId="0" hidden="1">#REF!</definedName>
    <definedName name="BExW782GMQD1F9JJSPQU5QT2TWON" localSheetId="2" hidden="1">#REF!</definedName>
    <definedName name="BExW782GMQD1F9JJSPQU5QT2TWON" localSheetId="5" hidden="1">#REF!</definedName>
    <definedName name="BExW782GMQD1F9JJSPQU5QT2TWON" hidden="1">#REF!</definedName>
    <definedName name="BExW794A74Z5F2K8LVQLD6VSKXUE" localSheetId="0" hidden="1">#REF!</definedName>
    <definedName name="BExW794A74Z5F2K8LVQLD6VSKXUE" localSheetId="2" hidden="1">#REF!</definedName>
    <definedName name="BExW794A74Z5F2K8LVQLD6VSKXUE" localSheetId="5" hidden="1">#REF!</definedName>
    <definedName name="BExW794A74Z5F2K8LVQLD6VSKXUE" hidden="1">#REF!</definedName>
    <definedName name="BExW7DBCHP0SWYSW2RKLS8IBPCVS" localSheetId="0" hidden="1">#REF!</definedName>
    <definedName name="BExW7DBCHP0SWYSW2RKLS8IBPCVS" localSheetId="2" hidden="1">#REF!</definedName>
    <definedName name="BExW7DBCHP0SWYSW2RKLS8IBPCVS" localSheetId="5" hidden="1">#REF!</definedName>
    <definedName name="BExW7DBCHP0SWYSW2RKLS8IBPCVS" hidden="1">#REF!</definedName>
    <definedName name="BExW7S00X50K2O0H0GL7P3JROGG6" localSheetId="0" hidden="1">#REF!</definedName>
    <definedName name="BExW7S00X50K2O0H0GL7P3JROGG6" localSheetId="2" hidden="1">#REF!</definedName>
    <definedName name="BExW7S00X50K2O0H0GL7P3JROGG6" localSheetId="5" hidden="1">#REF!</definedName>
    <definedName name="BExW7S00X50K2O0H0GL7P3JROGG6" hidden="1">#REF!</definedName>
    <definedName name="BExW81FSTXQA1A81CD1MVDX6257O" localSheetId="0" hidden="1">#REF!</definedName>
    <definedName name="BExW81FSTXQA1A81CD1MVDX6257O" localSheetId="2" hidden="1">#REF!</definedName>
    <definedName name="BExW81FSTXQA1A81CD1MVDX6257O" localSheetId="5" hidden="1">#REF!</definedName>
    <definedName name="BExW81FSTXQA1A81CD1MVDX6257O" hidden="1">#REF!</definedName>
    <definedName name="BExW82C756R4HC5DTN5Z29F0D3QO" localSheetId="0" hidden="1">'[21]10.08.3 - 2008 Expense - TDBU'!#REF!</definedName>
    <definedName name="BExW82C756R4HC5DTN5Z29F0D3QO" localSheetId="2" hidden="1">'[21]10.08.3 - 2008 Expense - TDBU'!#REF!</definedName>
    <definedName name="BExW82C756R4HC5DTN5Z29F0D3QO" localSheetId="5" hidden="1">'[21]10.08.3 - 2008 Expense - TDBU'!#REF!</definedName>
    <definedName name="BExW82C756R4HC5DTN5Z29F0D3QO" hidden="1">'[21]10.08.3 - 2008 Expense - TDBU'!#REF!</definedName>
    <definedName name="BExW87VVJSJLAJQQHUHH974N4MAO" localSheetId="0" hidden="1">#REF!</definedName>
    <definedName name="BExW87VVJSJLAJQQHUHH974N4MAO" localSheetId="2" hidden="1">#REF!</definedName>
    <definedName name="BExW87VVJSJLAJQQHUHH974N4MAO" localSheetId="5" hidden="1">#REF!</definedName>
    <definedName name="BExW87VVJSJLAJQQHUHH974N4MAO" hidden="1">#REF!</definedName>
    <definedName name="BExW8COJI4803WMVPHGL8240OBIU" localSheetId="0" hidden="1">#REF!</definedName>
    <definedName name="BExW8COJI4803WMVPHGL8240OBIU" localSheetId="2" hidden="1">#REF!</definedName>
    <definedName name="BExW8COJI4803WMVPHGL8240OBIU" localSheetId="5" hidden="1">#REF!</definedName>
    <definedName name="BExW8COJI4803WMVPHGL8240OBIU" hidden="1">#REF!</definedName>
    <definedName name="BExW8K0SSIPSKBVP06IJ71600HJZ" localSheetId="0" hidden="1">#REF!</definedName>
    <definedName name="BExW8K0SSIPSKBVP06IJ71600HJZ" localSheetId="2" hidden="1">#REF!</definedName>
    <definedName name="BExW8K0SSIPSKBVP06IJ71600HJZ" localSheetId="5" hidden="1">#REF!</definedName>
    <definedName name="BExW8K0SSIPSKBVP06IJ71600HJZ" hidden="1">#REF!</definedName>
    <definedName name="BExW8NM8DJJESE7GF7VGTO2XO6P1" localSheetId="0" hidden="1">#REF!</definedName>
    <definedName name="BExW8NM8DJJESE7GF7VGTO2XO6P1" localSheetId="2" hidden="1">#REF!</definedName>
    <definedName name="BExW8NM8DJJESE7GF7VGTO2XO6P1" localSheetId="5" hidden="1">#REF!</definedName>
    <definedName name="BExW8NM8DJJESE7GF7VGTO2XO6P1" hidden="1">#REF!</definedName>
    <definedName name="BExW8P9O4HQC1Y372I0HCCBVKNTO" localSheetId="0" hidden="1">#REF!</definedName>
    <definedName name="BExW8P9O4HQC1Y372I0HCCBVKNTO" localSheetId="2" hidden="1">#REF!</definedName>
    <definedName name="BExW8P9O4HQC1Y372I0HCCBVKNTO" localSheetId="5" hidden="1">#REF!</definedName>
    <definedName name="BExW8P9O4HQC1Y372I0HCCBVKNTO" hidden="1">#REF!</definedName>
    <definedName name="BExW8T0GVY3ZYO4ACSBLHS8SH895" localSheetId="0" hidden="1">#REF!</definedName>
    <definedName name="BExW8T0GVY3ZYO4ACSBLHS8SH895" localSheetId="2" hidden="1">#REF!</definedName>
    <definedName name="BExW8T0GVY3ZYO4ACSBLHS8SH895" localSheetId="5" hidden="1">#REF!</definedName>
    <definedName name="BExW8T0GVY3ZYO4ACSBLHS8SH895" hidden="1">#REF!</definedName>
    <definedName name="BExW8YEP73JMMU9HZ08PM4WHJQZ4" localSheetId="0" hidden="1">#REF!</definedName>
    <definedName name="BExW8YEP73JMMU9HZ08PM4WHJQZ4" localSheetId="2" hidden="1">#REF!</definedName>
    <definedName name="BExW8YEP73JMMU9HZ08PM4WHJQZ4" localSheetId="5" hidden="1">#REF!</definedName>
    <definedName name="BExW8YEP73JMMU9HZ08PM4WHJQZ4" hidden="1">#REF!</definedName>
    <definedName name="BExW937AT53OZQRHNWQZ5BVH24IE" localSheetId="0" hidden="1">#REF!</definedName>
    <definedName name="BExW937AT53OZQRHNWQZ5BVH24IE" localSheetId="2" hidden="1">#REF!</definedName>
    <definedName name="BExW937AT53OZQRHNWQZ5BVH24IE" localSheetId="5" hidden="1">#REF!</definedName>
    <definedName name="BExW937AT53OZQRHNWQZ5BVH24IE" hidden="1">#REF!</definedName>
    <definedName name="BExW95LN5N0LYFFVP7GJEGDVDLF0" localSheetId="0" hidden="1">#REF!</definedName>
    <definedName name="BExW95LN5N0LYFFVP7GJEGDVDLF0" localSheetId="2" hidden="1">#REF!</definedName>
    <definedName name="BExW95LN5N0LYFFVP7GJEGDVDLF0" localSheetId="5" hidden="1">#REF!</definedName>
    <definedName name="BExW95LN5N0LYFFVP7GJEGDVDLF0" hidden="1">#REF!</definedName>
    <definedName name="BExW967733Q8RAJOHR2GJ3HO8JIW" localSheetId="0" hidden="1">#REF!</definedName>
    <definedName name="BExW967733Q8RAJOHR2GJ3HO8JIW" localSheetId="2" hidden="1">#REF!</definedName>
    <definedName name="BExW967733Q8RAJOHR2GJ3HO8JIW" localSheetId="5" hidden="1">#REF!</definedName>
    <definedName name="BExW967733Q8RAJOHR2GJ3HO8JIW" hidden="1">#REF!</definedName>
    <definedName name="BExW9OHD0PA2FFDEECR0C4SFBRVS" localSheetId="0" hidden="1">#REF!</definedName>
    <definedName name="BExW9OHD0PA2FFDEECR0C4SFBRVS" localSheetId="2" hidden="1">#REF!</definedName>
    <definedName name="BExW9OHD0PA2FFDEECR0C4SFBRVS" localSheetId="5" hidden="1">#REF!</definedName>
    <definedName name="BExW9OHD0PA2FFDEECR0C4SFBRVS" hidden="1">#REF!</definedName>
    <definedName name="BExW9POK1KIOI0ALS5MZIKTDIYMA" localSheetId="0" hidden="1">#REF!</definedName>
    <definedName name="BExW9POK1KIOI0ALS5MZIKTDIYMA" localSheetId="2" hidden="1">#REF!</definedName>
    <definedName name="BExW9POK1KIOI0ALS5MZIKTDIYMA" localSheetId="5" hidden="1">#REF!</definedName>
    <definedName name="BExW9POK1KIOI0ALS5MZIKTDIYMA" hidden="1">#REF!</definedName>
    <definedName name="BExW9TVLB7OIHTG98I7I4EXBL61S" localSheetId="0" hidden="1">#REF!</definedName>
    <definedName name="BExW9TVLB7OIHTG98I7I4EXBL61S" localSheetId="2" hidden="1">#REF!</definedName>
    <definedName name="BExW9TVLB7OIHTG98I7I4EXBL61S" localSheetId="5" hidden="1">#REF!</definedName>
    <definedName name="BExW9TVLB7OIHTG98I7I4EXBL61S" hidden="1">#REF!</definedName>
    <definedName name="BExXL0I7INHGEJWJ97OQTEJKJUBR" localSheetId="0" hidden="1">#REF!</definedName>
    <definedName name="BExXL0I7INHGEJWJ97OQTEJKJUBR" localSheetId="2" hidden="1">#REF!</definedName>
    <definedName name="BExXL0I7INHGEJWJ97OQTEJKJUBR" localSheetId="5" hidden="1">#REF!</definedName>
    <definedName name="BExXL0I7INHGEJWJ97OQTEJKJUBR" hidden="1">#REF!</definedName>
    <definedName name="BExXLDE6PN4ESWT3LXJNQCY94NE4" localSheetId="0" hidden="1">#REF!</definedName>
    <definedName name="BExXLDE6PN4ESWT3LXJNQCY94NE4" localSheetId="2" hidden="1">#REF!</definedName>
    <definedName name="BExXLDE6PN4ESWT3LXJNQCY94NE4" localSheetId="5" hidden="1">#REF!</definedName>
    <definedName name="BExXLDE6PN4ESWT3LXJNQCY94NE4" hidden="1">#REF!</definedName>
    <definedName name="BExXLQVPK2H3IF0NDDA5CT612EUK" localSheetId="0" hidden="1">#REF!</definedName>
    <definedName name="BExXLQVPK2H3IF0NDDA5CT612EUK" localSheetId="2" hidden="1">#REF!</definedName>
    <definedName name="BExXLQVPK2H3IF0NDDA5CT612EUK" localSheetId="5" hidden="1">#REF!</definedName>
    <definedName name="BExXLQVPK2H3IF0NDDA5CT612EUK" hidden="1">#REF!</definedName>
    <definedName name="BExXLR6IO70TYTACKQH9M5PGV24J" localSheetId="0" hidden="1">#REF!</definedName>
    <definedName name="BExXLR6IO70TYTACKQH9M5PGV24J" localSheetId="2" hidden="1">#REF!</definedName>
    <definedName name="BExXLR6IO70TYTACKQH9M5PGV24J" localSheetId="5" hidden="1">#REF!</definedName>
    <definedName name="BExXLR6IO70TYTACKQH9M5PGV24J" hidden="1">#REF!</definedName>
    <definedName name="BExXM065WOLYRYHGHOJE0OOFXA4M" localSheetId="0" hidden="1">#REF!</definedName>
    <definedName name="BExXM065WOLYRYHGHOJE0OOFXA4M" localSheetId="2" hidden="1">#REF!</definedName>
    <definedName name="BExXM065WOLYRYHGHOJE0OOFXA4M" localSheetId="5" hidden="1">#REF!</definedName>
    <definedName name="BExXM065WOLYRYHGHOJE0OOFXA4M" hidden="1">#REF!</definedName>
    <definedName name="BExXM3GUNXVDM82KUR17NNUMQCNI" localSheetId="0" hidden="1">#REF!</definedName>
    <definedName name="BExXM3GUNXVDM82KUR17NNUMQCNI" localSheetId="2" hidden="1">#REF!</definedName>
    <definedName name="BExXM3GUNXVDM82KUR17NNUMQCNI" localSheetId="5" hidden="1">#REF!</definedName>
    <definedName name="BExXM3GUNXVDM82KUR17NNUMQCNI" hidden="1">#REF!</definedName>
    <definedName name="BExXMA28M8SH7MKIGETSDA72WUIZ" localSheetId="0" hidden="1">#REF!</definedName>
    <definedName name="BExXMA28M8SH7MKIGETSDA72WUIZ" localSheetId="2" hidden="1">#REF!</definedName>
    <definedName name="BExXMA28M8SH7MKIGETSDA72WUIZ" localSheetId="5" hidden="1">#REF!</definedName>
    <definedName name="BExXMA28M8SH7MKIGETSDA72WUIZ" hidden="1">#REF!</definedName>
    <definedName name="BExXMOLHIAHDLFSA31PUB36SC3I9" localSheetId="0" hidden="1">#REF!</definedName>
    <definedName name="BExXMOLHIAHDLFSA31PUB36SC3I9" localSheetId="2" hidden="1">#REF!</definedName>
    <definedName name="BExXMOLHIAHDLFSA31PUB36SC3I9" localSheetId="5" hidden="1">#REF!</definedName>
    <definedName name="BExXMOLHIAHDLFSA31PUB36SC3I9" hidden="1">#REF!</definedName>
    <definedName name="BExXMT8T5Z3M2JBQN65X2LKH0YQI" localSheetId="0" hidden="1">#REF!</definedName>
    <definedName name="BExXMT8T5Z3M2JBQN65X2LKH0YQI" localSheetId="2" hidden="1">#REF!</definedName>
    <definedName name="BExXMT8T5Z3M2JBQN65X2LKH0YQI" localSheetId="5" hidden="1">#REF!</definedName>
    <definedName name="BExXMT8T5Z3M2JBQN65X2LKH0YQI" hidden="1">#REF!</definedName>
    <definedName name="BExXN1XNO7H60M9X1E7EVWFJDM5N" localSheetId="0" hidden="1">#REF!</definedName>
    <definedName name="BExXN1XNO7H60M9X1E7EVWFJDM5N" localSheetId="2" hidden="1">#REF!</definedName>
    <definedName name="BExXN1XNO7H60M9X1E7EVWFJDM5N" localSheetId="5" hidden="1">#REF!</definedName>
    <definedName name="BExXN1XNO7H60M9X1E7EVWFJDM5N" hidden="1">#REF!</definedName>
    <definedName name="BExXN22ZOTIW49GPLWFYKVM90FNZ" localSheetId="0" hidden="1">#REF!</definedName>
    <definedName name="BExXN22ZOTIW49GPLWFYKVM90FNZ" localSheetId="2" hidden="1">#REF!</definedName>
    <definedName name="BExXN22ZOTIW49GPLWFYKVM90FNZ" localSheetId="5" hidden="1">#REF!</definedName>
    <definedName name="BExXN22ZOTIW49GPLWFYKVM90FNZ" hidden="1">#REF!</definedName>
    <definedName name="BExXN4C031W9DK73MJHKL8YT1QA8" localSheetId="0" hidden="1">#REF!</definedName>
    <definedName name="BExXN4C031W9DK73MJHKL8YT1QA8" localSheetId="2" hidden="1">#REF!</definedName>
    <definedName name="BExXN4C031W9DK73MJHKL8YT1QA8" localSheetId="5" hidden="1">#REF!</definedName>
    <definedName name="BExXN4C031W9DK73MJHKL8YT1QA8" hidden="1">#REF!</definedName>
    <definedName name="BExXN6QAP8UJQVN4R4BQKPP4QK35" localSheetId="0" hidden="1">#REF!</definedName>
    <definedName name="BExXN6QAP8UJQVN4R4BQKPP4QK35" localSheetId="2" hidden="1">#REF!</definedName>
    <definedName name="BExXN6QAP8UJQVN4R4BQKPP4QK35" localSheetId="5" hidden="1">#REF!</definedName>
    <definedName name="BExXN6QAP8UJQVN4R4BQKPP4QK35" hidden="1">#REF!</definedName>
    <definedName name="BExXNBOA39T2X6Y5Y5GZ5DDNA1AX" localSheetId="0" hidden="1">#REF!</definedName>
    <definedName name="BExXNBOA39T2X6Y5Y5GZ5DDNA1AX" localSheetId="2" hidden="1">#REF!</definedName>
    <definedName name="BExXNBOA39T2X6Y5Y5GZ5DDNA1AX" localSheetId="5" hidden="1">#REF!</definedName>
    <definedName name="BExXNBOA39T2X6Y5Y5GZ5DDNA1AX" hidden="1">#REF!</definedName>
    <definedName name="BExXNCVFNFROM6X4XZABZ1M55JVL" localSheetId="0" hidden="1">#REF!</definedName>
    <definedName name="BExXNCVFNFROM6X4XZABZ1M55JVL" localSheetId="2" hidden="1">#REF!</definedName>
    <definedName name="BExXNCVFNFROM6X4XZABZ1M55JVL" localSheetId="5" hidden="1">#REF!</definedName>
    <definedName name="BExXNCVFNFROM6X4XZABZ1M55JVL" hidden="1">#REF!</definedName>
    <definedName name="BExXND6872VJ3M2PGT056WQMWBHD" localSheetId="0" hidden="1">#REF!</definedName>
    <definedName name="BExXND6872VJ3M2PGT056WQMWBHD" localSheetId="2" hidden="1">#REF!</definedName>
    <definedName name="BExXND6872VJ3M2PGT056WQMWBHD" localSheetId="5" hidden="1">#REF!</definedName>
    <definedName name="BExXND6872VJ3M2PGT056WQMWBHD" hidden="1">#REF!</definedName>
    <definedName name="BExXNPM24UN2PGVL9D1TUBFRIKR4" localSheetId="0" hidden="1">#REF!</definedName>
    <definedName name="BExXNPM24UN2PGVL9D1TUBFRIKR4" localSheetId="2" hidden="1">#REF!</definedName>
    <definedName name="BExXNPM24UN2PGVL9D1TUBFRIKR4" localSheetId="5" hidden="1">#REF!</definedName>
    <definedName name="BExXNPM24UN2PGVL9D1TUBFRIKR4" hidden="1">#REF!</definedName>
    <definedName name="BExXNWYB165VO9MHARCL5WLCHWS0" localSheetId="0" hidden="1">#REF!</definedName>
    <definedName name="BExXNWYB165VO9MHARCL5WLCHWS0" localSheetId="2" hidden="1">#REF!</definedName>
    <definedName name="BExXNWYB165VO9MHARCL5WLCHWS0" localSheetId="5" hidden="1">#REF!</definedName>
    <definedName name="BExXNWYB165VO9MHARCL5WLCHWS0" hidden="1">#REF!</definedName>
    <definedName name="BExXNYLR0NNRQQBQ09OAWL5SFA2P" localSheetId="0" hidden="1">#REF!</definedName>
    <definedName name="BExXNYLR0NNRQQBQ09OAWL5SFA2P" localSheetId="2" hidden="1">#REF!</definedName>
    <definedName name="BExXNYLR0NNRQQBQ09OAWL5SFA2P" localSheetId="5" hidden="1">#REF!</definedName>
    <definedName name="BExXNYLR0NNRQQBQ09OAWL5SFA2P" hidden="1">#REF!</definedName>
    <definedName name="BExXO278QHQN8JDK5425EJ615ECC" localSheetId="0" hidden="1">#REF!</definedName>
    <definedName name="BExXO278QHQN8JDK5425EJ615ECC" localSheetId="2" hidden="1">#REF!</definedName>
    <definedName name="BExXO278QHQN8JDK5425EJ615ECC" localSheetId="5" hidden="1">#REF!</definedName>
    <definedName name="BExXO278QHQN8JDK5425EJ615ECC" hidden="1">#REF!</definedName>
    <definedName name="BExXO574BHMI9HN803IPJ8B00ZQ1" localSheetId="0" hidden="1">#REF!</definedName>
    <definedName name="BExXO574BHMI9HN803IPJ8B00ZQ1" localSheetId="2" hidden="1">#REF!</definedName>
    <definedName name="BExXO574BHMI9HN803IPJ8B00ZQ1" localSheetId="5" hidden="1">#REF!</definedName>
    <definedName name="BExXO574BHMI9HN803IPJ8B00ZQ1" hidden="1">#REF!</definedName>
    <definedName name="BExXO81JZ0ARONLA93VY8VLBDM3Z" localSheetId="0" hidden="1">#REF!</definedName>
    <definedName name="BExXO81JZ0ARONLA93VY8VLBDM3Z" localSheetId="2" hidden="1">#REF!</definedName>
    <definedName name="BExXO81JZ0ARONLA93VY8VLBDM3Z" localSheetId="5" hidden="1">#REF!</definedName>
    <definedName name="BExXO81JZ0ARONLA93VY8VLBDM3Z" hidden="1">#REF!</definedName>
    <definedName name="BExXOBHOP0WGFHI2Y9AO4L440UVQ" localSheetId="0" hidden="1">#REF!</definedName>
    <definedName name="BExXOBHOP0WGFHI2Y9AO4L440UVQ" localSheetId="2" hidden="1">#REF!</definedName>
    <definedName name="BExXOBHOP0WGFHI2Y9AO4L440UVQ" localSheetId="5" hidden="1">#REF!</definedName>
    <definedName name="BExXOBHOP0WGFHI2Y9AO4L440UVQ" hidden="1">#REF!</definedName>
    <definedName name="BExXOHSAD2NSHOLLMZ2JWA4I3I1R" localSheetId="0" hidden="1">#REF!</definedName>
    <definedName name="BExXOHSAD2NSHOLLMZ2JWA4I3I1R" localSheetId="2" hidden="1">#REF!</definedName>
    <definedName name="BExXOHSAD2NSHOLLMZ2JWA4I3I1R" localSheetId="5" hidden="1">#REF!</definedName>
    <definedName name="BExXOHSAD2NSHOLLMZ2JWA4I3I1R" hidden="1">#REF!</definedName>
    <definedName name="BExXOIDP4V2QCBHG5KQQO9VT0HDH" localSheetId="0" hidden="1">#REF!</definedName>
    <definedName name="BExXOIDP4V2QCBHG5KQQO9VT0HDH" localSheetId="2" hidden="1">#REF!</definedName>
    <definedName name="BExXOIDP4V2QCBHG5KQQO9VT0HDH" localSheetId="5" hidden="1">#REF!</definedName>
    <definedName name="BExXOIDP4V2QCBHG5KQQO9VT0HDH" hidden="1">#REF!</definedName>
    <definedName name="BExXOMQ7TBU2AJ03HNGNVCK9S4VM" localSheetId="0" hidden="1">#REF!</definedName>
    <definedName name="BExXOMQ7TBU2AJ03HNGNVCK9S4VM" localSheetId="2" hidden="1">#REF!</definedName>
    <definedName name="BExXOMQ7TBU2AJ03HNGNVCK9S4VM" localSheetId="5" hidden="1">#REF!</definedName>
    <definedName name="BExXOMQ7TBU2AJ03HNGNVCK9S4VM" hidden="1">#REF!</definedName>
    <definedName name="BExXP49C9Y3U7LWFBFCQSE4WPWHA" localSheetId="0" hidden="1">#REF!</definedName>
    <definedName name="BExXP49C9Y3U7LWFBFCQSE4WPWHA" localSheetId="2" hidden="1">#REF!</definedName>
    <definedName name="BExXP49C9Y3U7LWFBFCQSE4WPWHA" localSheetId="5" hidden="1">#REF!</definedName>
    <definedName name="BExXP49C9Y3U7LWFBFCQSE4WPWHA" hidden="1">#REF!</definedName>
    <definedName name="BExXP80B5FGA00JCM7UXKPI3PB7Y" localSheetId="0" hidden="1">#REF!</definedName>
    <definedName name="BExXP80B5FGA00JCM7UXKPI3PB7Y" localSheetId="2" hidden="1">#REF!</definedName>
    <definedName name="BExXP80B5FGA00JCM7UXKPI3PB7Y" localSheetId="5" hidden="1">#REF!</definedName>
    <definedName name="BExXP80B5FGA00JCM7UXKPI3PB7Y" hidden="1">#REF!</definedName>
    <definedName name="BExXP85M4WXYVN1UVHUTOEKEG5XS" localSheetId="0" hidden="1">#REF!</definedName>
    <definedName name="BExXP85M4WXYVN1UVHUTOEKEG5XS" localSheetId="2" hidden="1">#REF!</definedName>
    <definedName name="BExXP85M4WXYVN1UVHUTOEKEG5XS" localSheetId="5" hidden="1">#REF!</definedName>
    <definedName name="BExXP85M4WXYVN1UVHUTOEKEG5XS" hidden="1">#REF!</definedName>
    <definedName name="BExXPELOTHOAG0OWILLAH94OZV5J" localSheetId="0" hidden="1">#REF!</definedName>
    <definedName name="BExXPELOTHOAG0OWILLAH94OZV5J" localSheetId="2" hidden="1">#REF!</definedName>
    <definedName name="BExXPELOTHOAG0OWILLAH94OZV5J" localSheetId="5" hidden="1">#REF!</definedName>
    <definedName name="BExXPELOTHOAG0OWILLAH94OZV5J" hidden="1">#REF!</definedName>
    <definedName name="BExXPEWH9AJE234H90KL5ICZZ0IS" localSheetId="0" hidden="1">#REF!</definedName>
    <definedName name="BExXPEWH9AJE234H90KL5ICZZ0IS" localSheetId="2" hidden="1">#REF!</definedName>
    <definedName name="BExXPEWH9AJE234H90KL5ICZZ0IS" localSheetId="5" hidden="1">#REF!</definedName>
    <definedName name="BExXPEWH9AJE234H90KL5ICZZ0IS" hidden="1">#REF!</definedName>
    <definedName name="BExXPS31W1VD2NMIE4E37LHVDF0L" localSheetId="0" hidden="1">#REF!</definedName>
    <definedName name="BExXPS31W1VD2NMIE4E37LHVDF0L" localSheetId="2" hidden="1">#REF!</definedName>
    <definedName name="BExXPS31W1VD2NMIE4E37LHVDF0L" localSheetId="5" hidden="1">#REF!</definedName>
    <definedName name="BExXPS31W1VD2NMIE4E37LHVDF0L" hidden="1">#REF!</definedName>
    <definedName name="BExXPZKYEMVF5JOC14HYOOYQK6JK" localSheetId="0" hidden="1">#REF!</definedName>
    <definedName name="BExXPZKYEMVF5JOC14HYOOYQK6JK" localSheetId="2" hidden="1">#REF!</definedName>
    <definedName name="BExXPZKYEMVF5JOC14HYOOYQK6JK" localSheetId="5" hidden="1">#REF!</definedName>
    <definedName name="BExXPZKYEMVF5JOC14HYOOYQK6JK" hidden="1">#REF!</definedName>
    <definedName name="BExXQ12Q21G0KAAP7BK68KNBBDMH" localSheetId="0" hidden="1">#REF!</definedName>
    <definedName name="BExXQ12Q21G0KAAP7BK68KNBBDMH" localSheetId="2" hidden="1">#REF!</definedName>
    <definedName name="BExXQ12Q21G0KAAP7BK68KNBBDMH" localSheetId="5" hidden="1">#REF!</definedName>
    <definedName name="BExXQ12Q21G0KAAP7BK68KNBBDMH" hidden="1">#REF!</definedName>
    <definedName name="BExXQ72J3O85VF3MRWYM7RCY6B7A" localSheetId="0" hidden="1">#REF!</definedName>
    <definedName name="BExXQ72J3O85VF3MRWYM7RCY6B7A" localSheetId="2" hidden="1">#REF!</definedName>
    <definedName name="BExXQ72J3O85VF3MRWYM7RCY6B7A" localSheetId="5" hidden="1">#REF!</definedName>
    <definedName name="BExXQ72J3O85VF3MRWYM7RCY6B7A" hidden="1">#REF!</definedName>
    <definedName name="BExXQ89PA10X79WBWOEP1AJX1OQM" localSheetId="0" hidden="1">#REF!</definedName>
    <definedName name="BExXQ89PA10X79WBWOEP1AJX1OQM" localSheetId="2" hidden="1">#REF!</definedName>
    <definedName name="BExXQ89PA10X79WBWOEP1AJX1OQM" localSheetId="5" hidden="1">#REF!</definedName>
    <definedName name="BExXQ89PA10X79WBWOEP1AJX1OQM" hidden="1">#REF!</definedName>
    <definedName name="BExXQCGQGGYSI0LTRVR73MUO50AW" localSheetId="0" hidden="1">#REF!</definedName>
    <definedName name="BExXQCGQGGYSI0LTRVR73MUO50AW" localSheetId="2" hidden="1">#REF!</definedName>
    <definedName name="BExXQCGQGGYSI0LTRVR73MUO50AW" localSheetId="5" hidden="1">#REF!</definedName>
    <definedName name="BExXQCGQGGYSI0LTRVR73MUO50AW" hidden="1">#REF!</definedName>
    <definedName name="BExXQD2B3434GXJT0U2OVW30R5K6" localSheetId="0" hidden="1">#REF!</definedName>
    <definedName name="BExXQD2B3434GXJT0U2OVW30R5K6" localSheetId="2" hidden="1">#REF!</definedName>
    <definedName name="BExXQD2B3434GXJT0U2OVW30R5K6" localSheetId="5" hidden="1">#REF!</definedName>
    <definedName name="BExXQD2B3434GXJT0U2OVW30R5K6" hidden="1">#REF!</definedName>
    <definedName name="BExXQEEXFHDQ8DSRAJSB5ET6J004" localSheetId="0" hidden="1">#REF!</definedName>
    <definedName name="BExXQEEXFHDQ8DSRAJSB5ET6J004" localSheetId="2" hidden="1">#REF!</definedName>
    <definedName name="BExXQEEXFHDQ8DSRAJSB5ET6J004" localSheetId="5" hidden="1">#REF!</definedName>
    <definedName name="BExXQEEXFHDQ8DSRAJSB5ET6J004" hidden="1">#REF!</definedName>
    <definedName name="BExXQH41O5HZAH8BO6HCFY8YC3TU" localSheetId="0" hidden="1">#REF!</definedName>
    <definedName name="BExXQH41O5HZAH8BO6HCFY8YC3TU" localSheetId="2" hidden="1">#REF!</definedName>
    <definedName name="BExXQH41O5HZAH8BO6HCFY8YC3TU" localSheetId="5" hidden="1">#REF!</definedName>
    <definedName name="BExXQH41O5HZAH8BO6HCFY8YC3TU" hidden="1">#REF!</definedName>
    <definedName name="BExXQIRBLQSLAJTFL7224FCFUTKH" localSheetId="0" hidden="1">#REF!</definedName>
    <definedName name="BExXQIRBLQSLAJTFL7224FCFUTKH" localSheetId="2" hidden="1">#REF!</definedName>
    <definedName name="BExXQIRBLQSLAJTFL7224FCFUTKH" localSheetId="5" hidden="1">#REF!</definedName>
    <definedName name="BExXQIRBLQSLAJTFL7224FCFUTKH" hidden="1">#REF!</definedName>
    <definedName name="BExXQJIEF5R3QQ6D8HO3NGPU0IQC" localSheetId="0" hidden="1">#REF!</definedName>
    <definedName name="BExXQJIEF5R3QQ6D8HO3NGPU0IQC" localSheetId="2" hidden="1">#REF!</definedName>
    <definedName name="BExXQJIEF5R3QQ6D8HO3NGPU0IQC" localSheetId="5" hidden="1">#REF!</definedName>
    <definedName name="BExXQJIEF5R3QQ6D8HO3NGPU0IQC" hidden="1">#REF!</definedName>
    <definedName name="BExXQU00K9ER4I1WM7T9J0W1E7ZC" localSheetId="0" hidden="1">#REF!</definedName>
    <definedName name="BExXQU00K9ER4I1WM7T9J0W1E7ZC" localSheetId="2" hidden="1">#REF!</definedName>
    <definedName name="BExXQU00K9ER4I1WM7T9J0W1E7ZC" localSheetId="5" hidden="1">#REF!</definedName>
    <definedName name="BExXQU00K9ER4I1WM7T9J0W1E7ZC" hidden="1">#REF!</definedName>
    <definedName name="BExXQU00KOR7XLM8B13DGJ1MIQDY" localSheetId="0" hidden="1">#REF!</definedName>
    <definedName name="BExXQU00KOR7XLM8B13DGJ1MIQDY" localSheetId="2" hidden="1">#REF!</definedName>
    <definedName name="BExXQU00KOR7XLM8B13DGJ1MIQDY" localSheetId="5" hidden="1">#REF!</definedName>
    <definedName name="BExXQU00KOR7XLM8B13DGJ1MIQDY" hidden="1">#REF!</definedName>
    <definedName name="BExXQXG18PS8HGBOS03OSTQ0KEYC" localSheetId="0" hidden="1">#REF!</definedName>
    <definedName name="BExXQXG18PS8HGBOS03OSTQ0KEYC" localSheetId="2" hidden="1">#REF!</definedName>
    <definedName name="BExXQXG18PS8HGBOS03OSTQ0KEYC" localSheetId="5" hidden="1">#REF!</definedName>
    <definedName name="BExXQXG18PS8HGBOS03OSTQ0KEYC" hidden="1">#REF!</definedName>
    <definedName name="BExXQXQT4OAFQT5B0YB3USDJOJOB" localSheetId="0" hidden="1">#REF!</definedName>
    <definedName name="BExXQXQT4OAFQT5B0YB3USDJOJOB" localSheetId="2" hidden="1">#REF!</definedName>
    <definedName name="BExXQXQT4OAFQT5B0YB3USDJOJOB" localSheetId="5" hidden="1">#REF!</definedName>
    <definedName name="BExXQXQT4OAFQT5B0YB3USDJOJOB" hidden="1">#REF!</definedName>
    <definedName name="BExXR3FSEXAHSXEQNJORWFCPX86N" localSheetId="0" hidden="1">#REF!</definedName>
    <definedName name="BExXR3FSEXAHSXEQNJORWFCPX86N" localSheetId="2" hidden="1">#REF!</definedName>
    <definedName name="BExXR3FSEXAHSXEQNJORWFCPX86N" localSheetId="5" hidden="1">#REF!</definedName>
    <definedName name="BExXR3FSEXAHSXEQNJORWFCPX86N" hidden="1">#REF!</definedName>
    <definedName name="BExXR3W3FKYQBLR299HO9RZ70C43" localSheetId="0" hidden="1">#REF!</definedName>
    <definedName name="BExXR3W3FKYQBLR299HO9RZ70C43" localSheetId="2" hidden="1">#REF!</definedName>
    <definedName name="BExXR3W3FKYQBLR299HO9RZ70C43" localSheetId="5" hidden="1">#REF!</definedName>
    <definedName name="BExXR3W3FKYQBLR299HO9RZ70C43" hidden="1">#REF!</definedName>
    <definedName name="BExXR46U23CRRBV6IZT982MAEQKI" localSheetId="0" hidden="1">#REF!</definedName>
    <definedName name="BExXR46U23CRRBV6IZT982MAEQKI" localSheetId="2" hidden="1">#REF!</definedName>
    <definedName name="BExXR46U23CRRBV6IZT982MAEQKI" localSheetId="5" hidden="1">#REF!</definedName>
    <definedName name="BExXR46U23CRRBV6IZT982MAEQKI" hidden="1">#REF!</definedName>
    <definedName name="BExXR8OKAVX7O70V5IYG2PRKXSTI" localSheetId="0" hidden="1">#REF!</definedName>
    <definedName name="BExXR8OKAVX7O70V5IYG2PRKXSTI" localSheetId="2" hidden="1">#REF!</definedName>
    <definedName name="BExXR8OKAVX7O70V5IYG2PRKXSTI" localSheetId="5" hidden="1">#REF!</definedName>
    <definedName name="BExXR8OKAVX7O70V5IYG2PRKXSTI" hidden="1">#REF!</definedName>
    <definedName name="BExXRA6N6XCLQM6XDV724ZIH6G93" localSheetId="0" hidden="1">#REF!</definedName>
    <definedName name="BExXRA6N6XCLQM6XDV724ZIH6G93" localSheetId="2" hidden="1">#REF!</definedName>
    <definedName name="BExXRA6N6XCLQM6XDV724ZIH6G93" localSheetId="5" hidden="1">#REF!</definedName>
    <definedName name="BExXRA6N6XCLQM6XDV724ZIH6G93" hidden="1">#REF!</definedName>
    <definedName name="BExXRABZ1CNKCG6K1MR6OUFHF7J9" localSheetId="0" hidden="1">#REF!</definedName>
    <definedName name="BExXRABZ1CNKCG6K1MR6OUFHF7J9" localSheetId="2" hidden="1">#REF!</definedName>
    <definedName name="BExXRABZ1CNKCG6K1MR6OUFHF7J9" localSheetId="5" hidden="1">#REF!</definedName>
    <definedName name="BExXRABZ1CNKCG6K1MR6OUFHF7J9" hidden="1">#REF!</definedName>
    <definedName name="BExXRBOFETC0OTJ6WY3VPMFH03VB" localSheetId="0" hidden="1">#REF!</definedName>
    <definedName name="BExXRBOFETC0OTJ6WY3VPMFH03VB" localSheetId="2" hidden="1">#REF!</definedName>
    <definedName name="BExXRBOFETC0OTJ6WY3VPMFH03VB" localSheetId="5" hidden="1">#REF!</definedName>
    <definedName name="BExXRBOFETC0OTJ6WY3VPMFH03VB" hidden="1">#REF!</definedName>
    <definedName name="BExXRD13K1S9Y3JGR7CXSONT7RJZ" localSheetId="0" hidden="1">#REF!</definedName>
    <definedName name="BExXRD13K1S9Y3JGR7CXSONT7RJZ" localSheetId="2" hidden="1">#REF!</definedName>
    <definedName name="BExXRD13K1S9Y3JGR7CXSONT7RJZ" localSheetId="5" hidden="1">#REF!</definedName>
    <definedName name="BExXRD13K1S9Y3JGR7CXSONT7RJZ" hidden="1">#REF!</definedName>
    <definedName name="BExXRIFB4QQ87QIGA9AG0NXP577K" localSheetId="0" hidden="1">#REF!</definedName>
    <definedName name="BExXRIFB4QQ87QIGA9AG0NXP577K" localSheetId="2" hidden="1">#REF!</definedName>
    <definedName name="BExXRIFB4QQ87QIGA9AG0NXP577K" localSheetId="5" hidden="1">#REF!</definedName>
    <definedName name="BExXRIFB4QQ87QIGA9AG0NXP577K" hidden="1">#REF!</definedName>
    <definedName name="BExXRIQ2JF2CVTRDQX2D9SPH7FTN" localSheetId="0" hidden="1">#REF!</definedName>
    <definedName name="BExXRIQ2JF2CVTRDQX2D9SPH7FTN" localSheetId="2" hidden="1">#REF!</definedName>
    <definedName name="BExXRIQ2JF2CVTRDQX2D9SPH7FTN" localSheetId="5" hidden="1">#REF!</definedName>
    <definedName name="BExXRIQ2JF2CVTRDQX2D9SPH7FTN" hidden="1">#REF!</definedName>
    <definedName name="BExXRL4ETKGR5B08IWLV5UKWS07Z" localSheetId="0" hidden="1">#REF!</definedName>
    <definedName name="BExXRL4ETKGR5B08IWLV5UKWS07Z" localSheetId="2" hidden="1">#REF!</definedName>
    <definedName name="BExXRL4ETKGR5B08IWLV5UKWS07Z" localSheetId="5" hidden="1">#REF!</definedName>
    <definedName name="BExXRL4ETKGR5B08IWLV5UKWS07Z" hidden="1">#REF!</definedName>
    <definedName name="BExXRO4A6VUH1F4XV8N1BRJ4896W" localSheetId="0" hidden="1">#REF!</definedName>
    <definedName name="BExXRO4A6VUH1F4XV8N1BRJ4896W" localSheetId="2" hidden="1">#REF!</definedName>
    <definedName name="BExXRO4A6VUH1F4XV8N1BRJ4896W" localSheetId="5" hidden="1">#REF!</definedName>
    <definedName name="BExXRO4A6VUH1F4XV8N1BRJ4896W" hidden="1">#REF!</definedName>
    <definedName name="BExXRO9N1SNJZGKD90P4K7FU1J0P" localSheetId="0" hidden="1">#REF!</definedName>
    <definedName name="BExXRO9N1SNJZGKD90P4K7FU1J0P" localSheetId="2" hidden="1">#REF!</definedName>
    <definedName name="BExXRO9N1SNJZGKD90P4K7FU1J0P" localSheetId="5" hidden="1">#REF!</definedName>
    <definedName name="BExXRO9N1SNJZGKD90P4K7FU1J0P" hidden="1">#REF!</definedName>
    <definedName name="BExXRR9I9RZJSO66K1CB8R2H3ACH" localSheetId="0" hidden="1">#REF!</definedName>
    <definedName name="BExXRR9I9RZJSO66K1CB8R2H3ACH" localSheetId="2" hidden="1">#REF!</definedName>
    <definedName name="BExXRR9I9RZJSO66K1CB8R2H3ACH" localSheetId="5" hidden="1">#REF!</definedName>
    <definedName name="BExXRR9I9RZJSO66K1CB8R2H3ACH" hidden="1">#REF!</definedName>
    <definedName name="BExXRV5QP3Z0KAQ1EQT9JYT2FV0L" localSheetId="0" hidden="1">#REF!</definedName>
    <definedName name="BExXRV5QP3Z0KAQ1EQT9JYT2FV0L" localSheetId="2" hidden="1">#REF!</definedName>
    <definedName name="BExXRV5QP3Z0KAQ1EQT9JYT2FV0L" localSheetId="5" hidden="1">#REF!</definedName>
    <definedName name="BExXRV5QP3Z0KAQ1EQT9JYT2FV0L" hidden="1">#REF!</definedName>
    <definedName name="BExXRZ20LZZCW8LVGDK0XETOTSAI" localSheetId="0" hidden="1">#REF!</definedName>
    <definedName name="BExXRZ20LZZCW8LVGDK0XETOTSAI" localSheetId="2" hidden="1">#REF!</definedName>
    <definedName name="BExXRZ20LZZCW8LVGDK0XETOTSAI" localSheetId="5" hidden="1">#REF!</definedName>
    <definedName name="BExXRZ20LZZCW8LVGDK0XETOTSAI" hidden="1">#REF!</definedName>
    <definedName name="BExXRZNM651EJ5HJPGKGTVYLAZQ1" localSheetId="0" hidden="1">#REF!</definedName>
    <definedName name="BExXRZNM651EJ5HJPGKGTVYLAZQ1" localSheetId="2" hidden="1">#REF!</definedName>
    <definedName name="BExXRZNM651EJ5HJPGKGTVYLAZQ1" localSheetId="5" hidden="1">#REF!</definedName>
    <definedName name="BExXRZNM651EJ5HJPGKGTVYLAZQ1" hidden="1">#REF!</definedName>
    <definedName name="BExXS63O4OMWMNXXAODZQFSDG33N" localSheetId="0" hidden="1">#REF!</definedName>
    <definedName name="BExXS63O4OMWMNXXAODZQFSDG33N" localSheetId="2" hidden="1">#REF!</definedName>
    <definedName name="BExXS63O4OMWMNXXAODZQFSDG33N" localSheetId="5" hidden="1">#REF!</definedName>
    <definedName name="BExXS63O4OMWMNXXAODZQFSDG33N" hidden="1">#REF!</definedName>
    <definedName name="BExXS8HZ90IK9RD5CZ6M2XT64C3R" localSheetId="0" hidden="1">#REF!</definedName>
    <definedName name="BExXS8HZ90IK9RD5CZ6M2XT64C3R" localSheetId="2" hidden="1">#REF!</definedName>
    <definedName name="BExXS8HZ90IK9RD5CZ6M2XT64C3R" localSheetId="5" hidden="1">#REF!</definedName>
    <definedName name="BExXS8HZ90IK9RD5CZ6M2XT64C3R" hidden="1">#REF!</definedName>
    <definedName name="BExXSBSP1TOY051HSPEPM0AEIO2M" localSheetId="0" hidden="1">#REF!</definedName>
    <definedName name="BExXSBSP1TOY051HSPEPM0AEIO2M" localSheetId="2" hidden="1">#REF!</definedName>
    <definedName name="BExXSBSP1TOY051HSPEPM0AEIO2M" localSheetId="5" hidden="1">#REF!</definedName>
    <definedName name="BExXSBSP1TOY051HSPEPM0AEIO2M" hidden="1">#REF!</definedName>
    <definedName name="BExXSC8RFK5D68FJD2HI4K66SA6I" localSheetId="0" hidden="1">#REF!</definedName>
    <definedName name="BExXSC8RFK5D68FJD2HI4K66SA6I" localSheetId="2" hidden="1">#REF!</definedName>
    <definedName name="BExXSC8RFK5D68FJD2HI4K66SA6I" localSheetId="5" hidden="1">#REF!</definedName>
    <definedName name="BExXSC8RFK5D68FJD2HI4K66SA6I" hidden="1">#REF!</definedName>
    <definedName name="BExXSGW487JM8X45CILCD3ELADND" localSheetId="0" hidden="1">#REF!</definedName>
    <definedName name="BExXSGW487JM8X45CILCD3ELADND" localSheetId="2" hidden="1">#REF!</definedName>
    <definedName name="BExXSGW487JM8X45CILCD3ELADND" localSheetId="5" hidden="1">#REF!</definedName>
    <definedName name="BExXSGW487JM8X45CILCD3ELADND" hidden="1">#REF!</definedName>
    <definedName name="BExXSJA8FX6FL775LX7EDM4LQ4ZF" localSheetId="0" hidden="1">#REF!</definedName>
    <definedName name="BExXSJA8FX6FL775LX7EDM4LQ4ZF" localSheetId="2" hidden="1">#REF!</definedName>
    <definedName name="BExXSJA8FX6FL775LX7EDM4LQ4ZF" localSheetId="5" hidden="1">#REF!</definedName>
    <definedName name="BExXSJA8FX6FL775LX7EDM4LQ4ZF" hidden="1">#REF!</definedName>
    <definedName name="BExXSNHC88W4UMXEOIOOATJAIKZO" localSheetId="0" hidden="1">#REF!</definedName>
    <definedName name="BExXSNHC88W4UMXEOIOOATJAIKZO" localSheetId="2" hidden="1">#REF!</definedName>
    <definedName name="BExXSNHC88W4UMXEOIOOATJAIKZO" localSheetId="5" hidden="1">#REF!</definedName>
    <definedName name="BExXSNHC88W4UMXEOIOOATJAIKZO" hidden="1">#REF!</definedName>
    <definedName name="BExXSTBS08WIA9TLALV3UQ2Z3MRG" localSheetId="0" hidden="1">#REF!</definedName>
    <definedName name="BExXSTBS08WIA9TLALV3UQ2Z3MRG" localSheetId="2" hidden="1">#REF!</definedName>
    <definedName name="BExXSTBS08WIA9TLALV3UQ2Z3MRG" localSheetId="5" hidden="1">#REF!</definedName>
    <definedName name="BExXSTBS08WIA9TLALV3UQ2Z3MRG" hidden="1">#REF!</definedName>
    <definedName name="BExXSVQ2WOJJ73YEO8Q2FK60V4G8" localSheetId="0" hidden="1">#REF!</definedName>
    <definedName name="BExXSVQ2WOJJ73YEO8Q2FK60V4G8" localSheetId="2" hidden="1">#REF!</definedName>
    <definedName name="BExXSVQ2WOJJ73YEO8Q2FK60V4G8" localSheetId="5" hidden="1">#REF!</definedName>
    <definedName name="BExXSVQ2WOJJ73YEO8Q2FK60V4G8" hidden="1">#REF!</definedName>
    <definedName name="BExXTHLRNL82GN7KZY3TOLO508N7" localSheetId="0" hidden="1">#REF!</definedName>
    <definedName name="BExXTHLRNL82GN7KZY3TOLO508N7" localSheetId="2" hidden="1">#REF!</definedName>
    <definedName name="BExXTHLRNL82GN7KZY3TOLO508N7" localSheetId="5" hidden="1">#REF!</definedName>
    <definedName name="BExXTHLRNL82GN7KZY3TOLO508N7" hidden="1">#REF!</definedName>
    <definedName name="BExXTL72MKEQSQH9L2OTFLU8DM2B" localSheetId="0" hidden="1">#REF!</definedName>
    <definedName name="BExXTL72MKEQSQH9L2OTFLU8DM2B" localSheetId="2" hidden="1">#REF!</definedName>
    <definedName name="BExXTL72MKEQSQH9L2OTFLU8DM2B" localSheetId="5" hidden="1">#REF!</definedName>
    <definedName name="BExXTL72MKEQSQH9L2OTFLU8DM2B" hidden="1">#REF!</definedName>
    <definedName name="BExXTM3M4RTCRSX7VGAXGQNPP668" localSheetId="0" hidden="1">#REF!</definedName>
    <definedName name="BExXTM3M4RTCRSX7VGAXGQNPP668" localSheetId="2" hidden="1">#REF!</definedName>
    <definedName name="BExXTM3M4RTCRSX7VGAXGQNPP668" localSheetId="5" hidden="1">#REF!</definedName>
    <definedName name="BExXTM3M4RTCRSX7VGAXGQNPP668" hidden="1">#REF!</definedName>
    <definedName name="BExXTOCF78J7WY6FOVBRY1N2RBBR" localSheetId="0" hidden="1">#REF!</definedName>
    <definedName name="BExXTOCF78J7WY6FOVBRY1N2RBBR" localSheetId="2" hidden="1">#REF!</definedName>
    <definedName name="BExXTOCF78J7WY6FOVBRY1N2RBBR" localSheetId="5" hidden="1">#REF!</definedName>
    <definedName name="BExXTOCF78J7WY6FOVBRY1N2RBBR" hidden="1">#REF!</definedName>
    <definedName name="BExXTP3GYO6Z9RTKKT10XA0UTV3T" localSheetId="0" hidden="1">#REF!</definedName>
    <definedName name="BExXTP3GYO6Z9RTKKT10XA0UTV3T" localSheetId="2" hidden="1">#REF!</definedName>
    <definedName name="BExXTP3GYO6Z9RTKKT10XA0UTV3T" localSheetId="5" hidden="1">#REF!</definedName>
    <definedName name="BExXTP3GYO6Z9RTKKT10XA0UTV3T" hidden="1">#REF!</definedName>
    <definedName name="BExXTRXWS5WKEYMU65AGIWPW8XMY" localSheetId="0" hidden="1">#REF!</definedName>
    <definedName name="BExXTRXWS5WKEYMU65AGIWPW8XMY" localSheetId="2" hidden="1">#REF!</definedName>
    <definedName name="BExXTRXWS5WKEYMU65AGIWPW8XMY" localSheetId="5" hidden="1">#REF!</definedName>
    <definedName name="BExXTRXWS5WKEYMU65AGIWPW8XMY" hidden="1">#REF!</definedName>
    <definedName name="BExXTYU24I49X78RIN9EOO9PMHSV" localSheetId="0" hidden="1">#REF!</definedName>
    <definedName name="BExXTYU24I49X78RIN9EOO9PMHSV" localSheetId="2" hidden="1">#REF!</definedName>
    <definedName name="BExXTYU24I49X78RIN9EOO9PMHSV" localSheetId="5" hidden="1">#REF!</definedName>
    <definedName name="BExXTYU24I49X78RIN9EOO9PMHSV" hidden="1">#REF!</definedName>
    <definedName name="BExXTZKZ4CG92ZQLIRKEXXH9BFIR" localSheetId="0" hidden="1">#REF!</definedName>
    <definedName name="BExXTZKZ4CG92ZQLIRKEXXH9BFIR" localSheetId="2" hidden="1">#REF!</definedName>
    <definedName name="BExXTZKZ4CG92ZQLIRKEXXH9BFIR" localSheetId="5" hidden="1">#REF!</definedName>
    <definedName name="BExXTZKZ4CG92ZQLIRKEXXH9BFIR" hidden="1">#REF!</definedName>
    <definedName name="BExXU4J2BM2964GD5UZHM752Q4NS" localSheetId="0" hidden="1">#REF!</definedName>
    <definedName name="BExXU4J2BM2964GD5UZHM752Q4NS" localSheetId="2" hidden="1">#REF!</definedName>
    <definedName name="BExXU4J2BM2964GD5UZHM752Q4NS" localSheetId="5" hidden="1">#REF!</definedName>
    <definedName name="BExXU4J2BM2964GD5UZHM752Q4NS" hidden="1">#REF!</definedName>
    <definedName name="BExXU6XDTT7RM93KILIDEYPA9XKF" localSheetId="0" hidden="1">#REF!</definedName>
    <definedName name="BExXU6XDTT7RM93KILIDEYPA9XKF" localSheetId="2" hidden="1">#REF!</definedName>
    <definedName name="BExXU6XDTT7RM93KILIDEYPA9XKF" localSheetId="5" hidden="1">#REF!</definedName>
    <definedName name="BExXU6XDTT7RM93KILIDEYPA9XKF" hidden="1">#REF!</definedName>
    <definedName name="BExXU8VLZA7WLPZ3RAQZGNERUD26" localSheetId="0" hidden="1">#REF!</definedName>
    <definedName name="BExXU8VLZA7WLPZ3RAQZGNERUD26" localSheetId="2" hidden="1">#REF!</definedName>
    <definedName name="BExXU8VLZA7WLPZ3RAQZGNERUD26" localSheetId="5" hidden="1">#REF!</definedName>
    <definedName name="BExXU8VLZA7WLPZ3RAQZGNERUD26" hidden="1">#REF!</definedName>
    <definedName name="BExXUB9RSLSCNN5ETLXY72DAPZZM" localSheetId="0" hidden="1">#REF!</definedName>
    <definedName name="BExXUB9RSLSCNN5ETLXY72DAPZZM" localSheetId="2" hidden="1">#REF!</definedName>
    <definedName name="BExXUB9RSLSCNN5ETLXY72DAPZZM" localSheetId="5" hidden="1">#REF!</definedName>
    <definedName name="BExXUB9RSLSCNN5ETLXY72DAPZZM" hidden="1">#REF!</definedName>
    <definedName name="BExXUFRM82XQIN2T8KGLDQL1IBQW" localSheetId="0" hidden="1">#REF!</definedName>
    <definedName name="BExXUFRM82XQIN2T8KGLDQL1IBQW" localSheetId="2" hidden="1">#REF!</definedName>
    <definedName name="BExXUFRM82XQIN2T8KGLDQL1IBQW" localSheetId="5" hidden="1">#REF!</definedName>
    <definedName name="BExXUFRM82XQIN2T8KGLDQL1IBQW" hidden="1">#REF!</definedName>
    <definedName name="BExXUQEQBF6FI240ZGIF9YXZSRAU" localSheetId="0" hidden="1">#REF!</definedName>
    <definedName name="BExXUQEQBF6FI240ZGIF9YXZSRAU" localSheetId="2" hidden="1">#REF!</definedName>
    <definedName name="BExXUQEQBF6FI240ZGIF9YXZSRAU" localSheetId="5" hidden="1">#REF!</definedName>
    <definedName name="BExXUQEQBF6FI240ZGIF9YXZSRAU" hidden="1">#REF!</definedName>
    <definedName name="BExXUVSXSP8ESN178IHNRRMIMOMT" localSheetId="0" hidden="1">#REF!</definedName>
    <definedName name="BExXUVSXSP8ESN178IHNRRMIMOMT" localSheetId="2" hidden="1">#REF!</definedName>
    <definedName name="BExXUVSXSP8ESN178IHNRRMIMOMT" localSheetId="5" hidden="1">#REF!</definedName>
    <definedName name="BExXUVSXSP8ESN178IHNRRMIMOMT" hidden="1">#REF!</definedName>
    <definedName name="BExXUYND6EJO7CJ5KRICV4O1JNWK" localSheetId="0" hidden="1">#REF!</definedName>
    <definedName name="BExXUYND6EJO7CJ5KRICV4O1JNWK" localSheetId="2" hidden="1">#REF!</definedName>
    <definedName name="BExXUYND6EJO7CJ5KRICV4O1JNWK" localSheetId="5" hidden="1">#REF!</definedName>
    <definedName name="BExXUYND6EJO7CJ5KRICV4O1JNWK" hidden="1">#REF!</definedName>
    <definedName name="BExXV1HYM7PSRL7FDSBCIW13Z2U3" localSheetId="0" hidden="1">#REF!</definedName>
    <definedName name="BExXV1HYM7PSRL7FDSBCIW13Z2U3" localSheetId="2" hidden="1">#REF!</definedName>
    <definedName name="BExXV1HYM7PSRL7FDSBCIW13Z2U3" localSheetId="5" hidden="1">#REF!</definedName>
    <definedName name="BExXV1HYM7PSRL7FDSBCIW13Z2U3" hidden="1">#REF!</definedName>
    <definedName name="BExXV6FWG4H3S2QEUJZYIXILNGJ7" localSheetId="0" hidden="1">#REF!</definedName>
    <definedName name="BExXV6FWG4H3S2QEUJZYIXILNGJ7" localSheetId="2" hidden="1">#REF!</definedName>
    <definedName name="BExXV6FWG4H3S2QEUJZYIXILNGJ7" localSheetId="5" hidden="1">#REF!</definedName>
    <definedName name="BExXV6FWG4H3S2QEUJZYIXILNGJ7" hidden="1">#REF!</definedName>
    <definedName name="BExXVCVYROMZMHARVU6MD514BMTF" localSheetId="0" hidden="1">#REF!</definedName>
    <definedName name="BExXVCVYROMZMHARVU6MD514BMTF" localSheetId="2" hidden="1">#REF!</definedName>
    <definedName name="BExXVCVYROMZMHARVU6MD514BMTF" localSheetId="5" hidden="1">#REF!</definedName>
    <definedName name="BExXVCVYROMZMHARVU6MD514BMTF" hidden="1">#REF!</definedName>
    <definedName name="BExXVGS1T0RO7HBN75IPQXATHZ23" localSheetId="0" hidden="1">#REF!</definedName>
    <definedName name="BExXVGS1T0RO7HBN75IPQXATHZ23" localSheetId="2" hidden="1">#REF!</definedName>
    <definedName name="BExXVGS1T0RO7HBN75IPQXATHZ23" localSheetId="5" hidden="1">#REF!</definedName>
    <definedName name="BExXVGS1T0RO7HBN75IPQXATHZ23" hidden="1">#REF!</definedName>
    <definedName name="BExXVK87BMMO6LHKV0CFDNIQVIBS" localSheetId="0" hidden="1">#REF!</definedName>
    <definedName name="BExXVK87BMMO6LHKV0CFDNIQVIBS" localSheetId="2" hidden="1">#REF!</definedName>
    <definedName name="BExXVK87BMMO6LHKV0CFDNIQVIBS" localSheetId="5" hidden="1">#REF!</definedName>
    <definedName name="BExXVK87BMMO6LHKV0CFDNIQVIBS" hidden="1">#REF!</definedName>
    <definedName name="BExXVKZ9WXPGL6IVY6T61IDD771I" localSheetId="0" hidden="1">#REF!</definedName>
    <definedName name="BExXVKZ9WXPGL6IVY6T61IDD771I" localSheetId="2" hidden="1">#REF!</definedName>
    <definedName name="BExXVKZ9WXPGL6IVY6T61IDD771I" localSheetId="5" hidden="1">#REF!</definedName>
    <definedName name="BExXVKZ9WXPGL6IVY6T61IDD771I" hidden="1">#REF!</definedName>
    <definedName name="BExXVUPU1FDA3CCHMAFE3SPCNSO2" localSheetId="0" hidden="1">#REF!</definedName>
    <definedName name="BExXVUPU1FDA3CCHMAFE3SPCNSO2" localSheetId="2" hidden="1">#REF!</definedName>
    <definedName name="BExXVUPU1FDA3CCHMAFE3SPCNSO2" localSheetId="5" hidden="1">#REF!</definedName>
    <definedName name="BExXVUPU1FDA3CCHMAFE3SPCNSO2" hidden="1">#REF!</definedName>
    <definedName name="BExXW0K72T1Y8K1I4VZT87UY9S2G" localSheetId="0" hidden="1">#REF!</definedName>
    <definedName name="BExXW0K72T1Y8K1I4VZT87UY9S2G" localSheetId="2" hidden="1">#REF!</definedName>
    <definedName name="BExXW0K72T1Y8K1I4VZT87UY9S2G" localSheetId="5" hidden="1">#REF!</definedName>
    <definedName name="BExXW0K72T1Y8K1I4VZT87UY9S2G" hidden="1">#REF!</definedName>
    <definedName name="BExXW27MMXHXUXX78SDTBE1JYTHT" localSheetId="0" hidden="1">#REF!</definedName>
    <definedName name="BExXW27MMXHXUXX78SDTBE1JYTHT" localSheetId="2" hidden="1">#REF!</definedName>
    <definedName name="BExXW27MMXHXUXX78SDTBE1JYTHT" localSheetId="5" hidden="1">#REF!</definedName>
    <definedName name="BExXW27MMXHXUXX78SDTBE1JYTHT" hidden="1">#REF!</definedName>
    <definedName name="BExXW2YIM2MYBSHRIX0RP9D4PRMN" localSheetId="0" hidden="1">#REF!</definedName>
    <definedName name="BExXW2YIM2MYBSHRIX0RP9D4PRMN" localSheetId="2" hidden="1">#REF!</definedName>
    <definedName name="BExXW2YIM2MYBSHRIX0RP9D4PRMN" localSheetId="5" hidden="1">#REF!</definedName>
    <definedName name="BExXW2YIM2MYBSHRIX0RP9D4PRMN" hidden="1">#REF!</definedName>
    <definedName name="BExXWBNE4KTFSXKVSRF6WX039WPB" localSheetId="0" hidden="1">#REF!</definedName>
    <definedName name="BExXWBNE4KTFSXKVSRF6WX039WPB" localSheetId="2" hidden="1">#REF!</definedName>
    <definedName name="BExXWBNE4KTFSXKVSRF6WX039WPB" localSheetId="5" hidden="1">#REF!</definedName>
    <definedName name="BExXWBNE4KTFSXKVSRF6WX039WPB" hidden="1">#REF!</definedName>
    <definedName name="BExXWFP5AYE7EHYTJWBZSQ8PQ0YX" localSheetId="0" hidden="1">#REF!</definedName>
    <definedName name="BExXWFP5AYE7EHYTJWBZSQ8PQ0YX" localSheetId="2" hidden="1">#REF!</definedName>
    <definedName name="BExXWFP5AYE7EHYTJWBZSQ8PQ0YX" localSheetId="5" hidden="1">#REF!</definedName>
    <definedName name="BExXWFP5AYE7EHYTJWBZSQ8PQ0YX" hidden="1">#REF!</definedName>
    <definedName name="BExXWSAAQ4VSVQZI0D2A8NTQ53VH" localSheetId="0" hidden="1">#REF!</definedName>
    <definedName name="BExXWSAAQ4VSVQZI0D2A8NTQ53VH" localSheetId="2" hidden="1">#REF!</definedName>
    <definedName name="BExXWSAAQ4VSVQZI0D2A8NTQ53VH" localSheetId="5" hidden="1">#REF!</definedName>
    <definedName name="BExXWSAAQ4VSVQZI0D2A8NTQ53VH" hidden="1">#REF!</definedName>
    <definedName name="BExXWVFIBQT8OY1O41FRFPFGXQHK" localSheetId="0" hidden="1">#REF!</definedName>
    <definedName name="BExXWVFIBQT8OY1O41FRFPFGXQHK" localSheetId="2" hidden="1">#REF!</definedName>
    <definedName name="BExXWVFIBQT8OY1O41FRFPFGXQHK" localSheetId="5" hidden="1">#REF!</definedName>
    <definedName name="BExXWVFIBQT8OY1O41FRFPFGXQHK" hidden="1">#REF!</definedName>
    <definedName name="BExXWWXHBZHA9J3N8K47F84X0M0L" localSheetId="0" hidden="1">#REF!</definedName>
    <definedName name="BExXWWXHBZHA9J3N8K47F84X0M0L" localSheetId="2" hidden="1">#REF!</definedName>
    <definedName name="BExXWWXHBZHA9J3N8K47F84X0M0L" localSheetId="5" hidden="1">#REF!</definedName>
    <definedName name="BExXWWXHBZHA9J3N8K47F84X0M0L" hidden="1">#REF!</definedName>
    <definedName name="BExXX7V6XV8D71NMUTIG4TUF6DF3" localSheetId="0" hidden="1">'[21]10.08.5 - 2008 Capital - TDBU'!#REF!</definedName>
    <definedName name="BExXX7V6XV8D71NMUTIG4TUF6DF3" localSheetId="2" hidden="1">'[21]10.08.5 - 2008 Capital - TDBU'!#REF!</definedName>
    <definedName name="BExXX7V6XV8D71NMUTIG4TUF6DF3" localSheetId="5" hidden="1">'[21]10.08.5 - 2008 Capital - TDBU'!#REF!</definedName>
    <definedName name="BExXX7V6XV8D71NMUTIG4TUF6DF3" hidden="1">'[21]10.08.5 - 2008 Capital - TDBU'!#REF!</definedName>
    <definedName name="BExXX9D3XK7CEZ9SI9UOA6F79ZPL" localSheetId="0" hidden="1">#REF!</definedName>
    <definedName name="BExXX9D3XK7CEZ9SI9UOA6F79ZPL" localSheetId="2" hidden="1">#REF!</definedName>
    <definedName name="BExXX9D3XK7CEZ9SI9UOA6F79ZPL" localSheetId="5" hidden="1">#REF!</definedName>
    <definedName name="BExXX9D3XK7CEZ9SI9UOA6F79ZPL" hidden="1">#REF!</definedName>
    <definedName name="BExXXBBCLDS7K2HB4LLGA6TTTXO3" localSheetId="0" hidden="1">#REF!</definedName>
    <definedName name="BExXXBBCLDS7K2HB4LLGA6TTTXO3" localSheetId="2" hidden="1">#REF!</definedName>
    <definedName name="BExXXBBCLDS7K2HB4LLGA6TTTXO3" localSheetId="5" hidden="1">#REF!</definedName>
    <definedName name="BExXXBBCLDS7K2HB4LLGA6TTTXO3" hidden="1">#REF!</definedName>
    <definedName name="BExXXBGNQF0HXLZNUFVN9AGYLRGU" localSheetId="0" hidden="1">#REF!</definedName>
    <definedName name="BExXXBGNQF0HXLZNUFVN9AGYLRGU" localSheetId="2" hidden="1">#REF!</definedName>
    <definedName name="BExXXBGNQF0HXLZNUFVN9AGYLRGU" localSheetId="5" hidden="1">#REF!</definedName>
    <definedName name="BExXXBGNQF0HXLZNUFVN9AGYLRGU" hidden="1">#REF!</definedName>
    <definedName name="BExXXBM521DL8R4ZX7NZ3DBCUOR5" localSheetId="0" hidden="1">#REF!</definedName>
    <definedName name="BExXXBM521DL8R4ZX7NZ3DBCUOR5" localSheetId="2" hidden="1">#REF!</definedName>
    <definedName name="BExXXBM521DL8R4ZX7NZ3DBCUOR5" localSheetId="5" hidden="1">#REF!</definedName>
    <definedName name="BExXXBM521DL8R4ZX7NZ3DBCUOR5" hidden="1">#REF!</definedName>
    <definedName name="BExXXC7OZI33XZ03NRMEP7VRLQK4" localSheetId="0" hidden="1">#REF!</definedName>
    <definedName name="BExXXC7OZI33XZ03NRMEP7VRLQK4" localSheetId="2" hidden="1">#REF!</definedName>
    <definedName name="BExXXC7OZI33XZ03NRMEP7VRLQK4" localSheetId="5" hidden="1">#REF!</definedName>
    <definedName name="BExXXC7OZI33XZ03NRMEP7VRLQK4" hidden="1">#REF!</definedName>
    <definedName name="BExXXH5N3NKBQ7BCJPJTBF8CYM2Q" localSheetId="0" hidden="1">#REF!</definedName>
    <definedName name="BExXXH5N3NKBQ7BCJPJTBF8CYM2Q" localSheetId="2" hidden="1">#REF!</definedName>
    <definedName name="BExXXH5N3NKBQ7BCJPJTBF8CYM2Q" localSheetId="5" hidden="1">#REF!</definedName>
    <definedName name="BExXXH5N3NKBQ7BCJPJTBF8CYM2Q" hidden="1">#REF!</definedName>
    <definedName name="BExXXKWLM4D541BH6O8GOJMHFHMW" localSheetId="0" hidden="1">#REF!</definedName>
    <definedName name="BExXXKWLM4D541BH6O8GOJMHFHMW" localSheetId="2" hidden="1">#REF!</definedName>
    <definedName name="BExXXKWLM4D541BH6O8GOJMHFHMW" localSheetId="5" hidden="1">#REF!</definedName>
    <definedName name="BExXXKWLM4D541BH6O8GOJMHFHMW" hidden="1">#REF!</definedName>
    <definedName name="BExXXPPA1Q87XPI97X0OXCPBPDON" localSheetId="0" hidden="1">#REF!</definedName>
    <definedName name="BExXXPPA1Q87XPI97X0OXCPBPDON" localSheetId="2" hidden="1">#REF!</definedName>
    <definedName name="BExXXPPA1Q87XPI97X0OXCPBPDON" localSheetId="5" hidden="1">#REF!</definedName>
    <definedName name="BExXXPPA1Q87XPI97X0OXCPBPDON" hidden="1">#REF!</definedName>
    <definedName name="BExXXVUDA98IZTQ6MANKU4MTTDVR" localSheetId="0" hidden="1">#REF!</definedName>
    <definedName name="BExXXVUDA98IZTQ6MANKU4MTTDVR" localSheetId="2" hidden="1">#REF!</definedName>
    <definedName name="BExXXVUDA98IZTQ6MANKU4MTTDVR" localSheetId="5" hidden="1">#REF!</definedName>
    <definedName name="BExXXVUDA98IZTQ6MANKU4MTTDVR" hidden="1">#REF!</definedName>
    <definedName name="BExXXZQNZY6IZI45DJXJK0MQZWA7" localSheetId="0" hidden="1">#REF!</definedName>
    <definedName name="BExXXZQNZY6IZI45DJXJK0MQZWA7" localSheetId="2" hidden="1">#REF!</definedName>
    <definedName name="BExXXZQNZY6IZI45DJXJK0MQZWA7" localSheetId="5" hidden="1">#REF!</definedName>
    <definedName name="BExXXZQNZY6IZI45DJXJK0MQZWA7" hidden="1">#REF!</definedName>
    <definedName name="BExXY5QFG6QP94SFT3935OBM8Y4K" localSheetId="0" hidden="1">#REF!</definedName>
    <definedName name="BExXY5QFG6QP94SFT3935OBM8Y4K" localSheetId="2" hidden="1">#REF!</definedName>
    <definedName name="BExXY5QFG6QP94SFT3935OBM8Y4K" localSheetId="5" hidden="1">#REF!</definedName>
    <definedName name="BExXY5QFG6QP94SFT3935OBM8Y4K" hidden="1">#REF!</definedName>
    <definedName name="BExXY7TYEBFXRYUYIFHTN65RJ8EW" localSheetId="0" hidden="1">#REF!</definedName>
    <definedName name="BExXY7TYEBFXRYUYIFHTN65RJ8EW" localSheetId="2" hidden="1">#REF!</definedName>
    <definedName name="BExXY7TYEBFXRYUYIFHTN65RJ8EW" localSheetId="5" hidden="1">#REF!</definedName>
    <definedName name="BExXY7TYEBFXRYUYIFHTN65RJ8EW" hidden="1">#REF!</definedName>
    <definedName name="BExXYD85DGL2MUZ4DB0JR3L1UVLF" localSheetId="0" hidden="1">#REF!</definedName>
    <definedName name="BExXYD85DGL2MUZ4DB0JR3L1UVLF" localSheetId="2" hidden="1">#REF!</definedName>
    <definedName name="BExXYD85DGL2MUZ4DB0JR3L1UVLF" localSheetId="5" hidden="1">#REF!</definedName>
    <definedName name="BExXYD85DGL2MUZ4DB0JR3L1UVLF" hidden="1">#REF!</definedName>
    <definedName name="BExXYLBHANUXC5FCTDDTGOVD3GQS" localSheetId="0" hidden="1">#REF!</definedName>
    <definedName name="BExXYLBHANUXC5FCTDDTGOVD3GQS" localSheetId="2" hidden="1">#REF!</definedName>
    <definedName name="BExXYLBHANUXC5FCTDDTGOVD3GQS" localSheetId="5" hidden="1">#REF!</definedName>
    <definedName name="BExXYLBHANUXC5FCTDDTGOVD3GQS" hidden="1">#REF!</definedName>
    <definedName name="BExXYMNYAYH3WA2ZCFAYKZID9ZCI" localSheetId="0" hidden="1">#REF!</definedName>
    <definedName name="BExXYMNYAYH3WA2ZCFAYKZID9ZCI" localSheetId="2" hidden="1">#REF!</definedName>
    <definedName name="BExXYMNYAYH3WA2ZCFAYKZID9ZCI" localSheetId="5" hidden="1">#REF!</definedName>
    <definedName name="BExXYMNYAYH3WA2ZCFAYKZID9ZCI" hidden="1">#REF!</definedName>
    <definedName name="BExXYWEQL36MHLNSDGU1FOTX7M20" localSheetId="0" hidden="1">#REF!</definedName>
    <definedName name="BExXYWEQL36MHLNSDGU1FOTX7M20" localSheetId="2" hidden="1">#REF!</definedName>
    <definedName name="BExXYWEQL36MHLNSDGU1FOTX7M20" localSheetId="5" hidden="1">#REF!</definedName>
    <definedName name="BExXYWEQL36MHLNSDGU1FOTX7M20" hidden="1">#REF!</definedName>
    <definedName name="BExXYWK1Q4ED490YK6LD13PRAMS4" localSheetId="0" hidden="1">#REF!</definedName>
    <definedName name="BExXYWK1Q4ED490YK6LD13PRAMS4" localSheetId="2" hidden="1">#REF!</definedName>
    <definedName name="BExXYWK1Q4ED490YK6LD13PRAMS4" localSheetId="5" hidden="1">#REF!</definedName>
    <definedName name="BExXYWK1Q4ED490YK6LD13PRAMS4" hidden="1">#REF!</definedName>
    <definedName name="BExXYYT12SVN2VDMLVNV4P3ISD8T" localSheetId="0" hidden="1">#REF!</definedName>
    <definedName name="BExXYYT12SVN2VDMLVNV4P3ISD8T" localSheetId="2" hidden="1">#REF!</definedName>
    <definedName name="BExXYYT12SVN2VDMLVNV4P3ISD8T" localSheetId="5" hidden="1">#REF!</definedName>
    <definedName name="BExXYYT12SVN2VDMLVNV4P3ISD8T" hidden="1">#REF!</definedName>
    <definedName name="BExXZEDWUYH25UZMW2QU2RXFILJE" localSheetId="0" hidden="1">#REF!</definedName>
    <definedName name="BExXZEDWUYH25UZMW2QU2RXFILJE" localSheetId="2" hidden="1">#REF!</definedName>
    <definedName name="BExXZEDWUYH25UZMW2QU2RXFILJE" localSheetId="5" hidden="1">#REF!</definedName>
    <definedName name="BExXZEDWUYH25UZMW2QU2RXFILJE" hidden="1">#REF!</definedName>
    <definedName name="BExXZFVV4YB42AZ3H1I40YG3JAPU" localSheetId="0" hidden="1">#REF!</definedName>
    <definedName name="BExXZFVV4YB42AZ3H1I40YG3JAPU" localSheetId="2" hidden="1">#REF!</definedName>
    <definedName name="BExXZFVV4YB42AZ3H1I40YG3JAPU" localSheetId="5" hidden="1">#REF!</definedName>
    <definedName name="BExXZFVV4YB42AZ3H1I40YG3JAPU" hidden="1">#REF!</definedName>
    <definedName name="BExXZH30Y2VXGXW705XP20HU2G86" localSheetId="0" hidden="1">#REF!</definedName>
    <definedName name="BExXZH30Y2VXGXW705XP20HU2G86" localSheetId="2" hidden="1">#REF!</definedName>
    <definedName name="BExXZH30Y2VXGXW705XP20HU2G86" localSheetId="5" hidden="1">#REF!</definedName>
    <definedName name="BExXZH30Y2VXGXW705XP20HU2G86" hidden="1">#REF!</definedName>
    <definedName name="BExXZHJ9T2JELF12CHHGD54J1B0C" localSheetId="0" hidden="1">#REF!</definedName>
    <definedName name="BExXZHJ9T2JELF12CHHGD54J1B0C" localSheetId="2" hidden="1">#REF!</definedName>
    <definedName name="BExXZHJ9T2JELF12CHHGD54J1B0C" localSheetId="5" hidden="1">#REF!</definedName>
    <definedName name="BExXZHJ9T2JELF12CHHGD54J1B0C" hidden="1">#REF!</definedName>
    <definedName name="BExXZNJ2X1TK2LRK5ZY3MX49H5T7" localSheetId="0" hidden="1">#REF!</definedName>
    <definedName name="BExXZNJ2X1TK2LRK5ZY3MX49H5T7" localSheetId="2" hidden="1">#REF!</definedName>
    <definedName name="BExXZNJ2X1TK2LRK5ZY3MX49H5T7" localSheetId="5" hidden="1">#REF!</definedName>
    <definedName name="BExXZNJ2X1TK2LRK5ZY3MX49H5T7" hidden="1">#REF!</definedName>
    <definedName name="BExXZOVPCEP495TQSON6PSRQ8XCY" localSheetId="0" hidden="1">#REF!</definedName>
    <definedName name="BExXZOVPCEP495TQSON6PSRQ8XCY" localSheetId="2" hidden="1">#REF!</definedName>
    <definedName name="BExXZOVPCEP495TQSON6PSRQ8XCY" localSheetId="5" hidden="1">#REF!</definedName>
    <definedName name="BExXZOVPCEP495TQSON6PSRQ8XCY" hidden="1">#REF!</definedName>
    <definedName name="BExXZXKH7NBARQQAZM69Z57IH1MM" localSheetId="0" hidden="1">#REF!</definedName>
    <definedName name="BExXZXKH7NBARQQAZM69Z57IH1MM" localSheetId="2" hidden="1">#REF!</definedName>
    <definedName name="BExXZXKH7NBARQQAZM69Z57IH1MM" localSheetId="5" hidden="1">#REF!</definedName>
    <definedName name="BExXZXKH7NBARQQAZM69Z57IH1MM" hidden="1">#REF!</definedName>
    <definedName name="BExY07WSDH5QEVM7BJXJK2ZRAI1O" localSheetId="0" hidden="1">#REF!</definedName>
    <definedName name="BExY07WSDH5QEVM7BJXJK2ZRAI1O" localSheetId="2" hidden="1">#REF!</definedName>
    <definedName name="BExY07WSDH5QEVM7BJXJK2ZRAI1O" localSheetId="5" hidden="1">#REF!</definedName>
    <definedName name="BExY07WSDH5QEVM7BJXJK2ZRAI1O" hidden="1">#REF!</definedName>
    <definedName name="BExY0C3UBVC4M59JIRXVQ8OWAJC1" localSheetId="0" hidden="1">#REF!</definedName>
    <definedName name="BExY0C3UBVC4M59JIRXVQ8OWAJC1" localSheetId="2" hidden="1">#REF!</definedName>
    <definedName name="BExY0C3UBVC4M59JIRXVQ8OWAJC1" localSheetId="5" hidden="1">#REF!</definedName>
    <definedName name="BExY0C3UBVC4M59JIRXVQ8OWAJC1" hidden="1">#REF!</definedName>
    <definedName name="BExY0G03T6MD304WV4PCS8A8UZOU" localSheetId="0" hidden="1">#REF!</definedName>
    <definedName name="BExY0G03T6MD304WV4PCS8A8UZOU" localSheetId="2" hidden="1">#REF!</definedName>
    <definedName name="BExY0G03T6MD304WV4PCS8A8UZOU" localSheetId="5" hidden="1">#REF!</definedName>
    <definedName name="BExY0G03T6MD304WV4PCS8A8UZOU" hidden="1">#REF!</definedName>
    <definedName name="BExY0JAM6LIEX03Y3CDOQG13XO98" localSheetId="0" hidden="1">#REF!</definedName>
    <definedName name="BExY0JAM6LIEX03Y3CDOQG13XO98" localSheetId="2" hidden="1">#REF!</definedName>
    <definedName name="BExY0JAM6LIEX03Y3CDOQG13XO98" localSheetId="5" hidden="1">#REF!</definedName>
    <definedName name="BExY0JAM6LIEX03Y3CDOQG13XO98" hidden="1">#REF!</definedName>
    <definedName name="BExY0MLAPBIUHZHF3MNQUBZEOPGA" localSheetId="0" hidden="1">#REF!</definedName>
    <definedName name="BExY0MLAPBIUHZHF3MNQUBZEOPGA" localSheetId="2" hidden="1">#REF!</definedName>
    <definedName name="BExY0MLAPBIUHZHF3MNQUBZEOPGA" localSheetId="5" hidden="1">#REF!</definedName>
    <definedName name="BExY0MLAPBIUHZHF3MNQUBZEOPGA" hidden="1">#REF!</definedName>
    <definedName name="BExY0OE8GFHMLLTEAFIOQTOPEVPB" localSheetId="0" hidden="1">#REF!</definedName>
    <definedName name="BExY0OE8GFHMLLTEAFIOQTOPEVPB" localSheetId="2" hidden="1">#REF!</definedName>
    <definedName name="BExY0OE8GFHMLLTEAFIOQTOPEVPB" localSheetId="5" hidden="1">#REF!</definedName>
    <definedName name="BExY0OE8GFHMLLTEAFIOQTOPEVPB" hidden="1">#REF!</definedName>
    <definedName name="BExY0OJHW85S0VKBA8T4HTYPYBOS" localSheetId="0" hidden="1">#REF!</definedName>
    <definedName name="BExY0OJHW85S0VKBA8T4HTYPYBOS" localSheetId="2" hidden="1">#REF!</definedName>
    <definedName name="BExY0OJHW85S0VKBA8T4HTYPYBOS" localSheetId="5" hidden="1">#REF!</definedName>
    <definedName name="BExY0OJHW85S0VKBA8T4HTYPYBOS" hidden="1">#REF!</definedName>
    <definedName name="BExY0T1E034D7XAXNC6F7540LLIE" localSheetId="0" hidden="1">#REF!</definedName>
    <definedName name="BExY0T1E034D7XAXNC6F7540LLIE" localSheetId="2" hidden="1">#REF!</definedName>
    <definedName name="BExY0T1E034D7XAXNC6F7540LLIE" localSheetId="5" hidden="1">#REF!</definedName>
    <definedName name="BExY0T1E034D7XAXNC6F7540LLIE" hidden="1">#REF!</definedName>
    <definedName name="BExY0XTZLHN49J2JH94BYTKBJLT3" localSheetId="0" hidden="1">#REF!</definedName>
    <definedName name="BExY0XTZLHN49J2JH94BYTKBJLT3" localSheetId="2" hidden="1">#REF!</definedName>
    <definedName name="BExY0XTZLHN49J2JH94BYTKBJLT3" localSheetId="5" hidden="1">#REF!</definedName>
    <definedName name="BExY0XTZLHN49J2JH94BYTKBJLT3" hidden="1">#REF!</definedName>
    <definedName name="BExY11FH9TXHERUYGG8FE50U7H7J" localSheetId="0" hidden="1">#REF!</definedName>
    <definedName name="BExY11FH9TXHERUYGG8FE50U7H7J" localSheetId="2" hidden="1">#REF!</definedName>
    <definedName name="BExY11FH9TXHERUYGG8FE50U7H7J" localSheetId="5" hidden="1">#REF!</definedName>
    <definedName name="BExY11FH9TXHERUYGG8FE50U7H7J" hidden="1">#REF!</definedName>
    <definedName name="BExY14VIIZDQ07OMY7WD69P6ZBUX" localSheetId="0" hidden="1">#REF!</definedName>
    <definedName name="BExY14VIIZDQ07OMY7WD69P6ZBUX" localSheetId="2" hidden="1">#REF!</definedName>
    <definedName name="BExY14VIIZDQ07OMY7WD69P6ZBUX" localSheetId="5" hidden="1">#REF!</definedName>
    <definedName name="BExY14VIIZDQ07OMY7WD69P6ZBUX" hidden="1">#REF!</definedName>
    <definedName name="BExY16O8FRFU2AKAB73SDMHTLF36" localSheetId="0" hidden="1">#REF!</definedName>
    <definedName name="BExY16O8FRFU2AKAB73SDMHTLF36" localSheetId="2" hidden="1">#REF!</definedName>
    <definedName name="BExY16O8FRFU2AKAB73SDMHTLF36" localSheetId="5" hidden="1">#REF!</definedName>
    <definedName name="BExY16O8FRFU2AKAB73SDMHTLF36" hidden="1">#REF!</definedName>
    <definedName name="BExY180UKNW5NIAWD6ZUYTFEH8QS" localSheetId="0" hidden="1">#REF!</definedName>
    <definedName name="BExY180UKNW5NIAWD6ZUYTFEH8QS" localSheetId="2" hidden="1">#REF!</definedName>
    <definedName name="BExY180UKNW5NIAWD6ZUYTFEH8QS" localSheetId="5" hidden="1">#REF!</definedName>
    <definedName name="BExY180UKNW5NIAWD6ZUYTFEH8QS" hidden="1">#REF!</definedName>
    <definedName name="BExY1DPTV4LSY9MEOUGXF8X052NA" localSheetId="0" hidden="1">#REF!</definedName>
    <definedName name="BExY1DPTV4LSY9MEOUGXF8X052NA" localSheetId="2" hidden="1">#REF!</definedName>
    <definedName name="BExY1DPTV4LSY9MEOUGXF8X052NA" localSheetId="5" hidden="1">#REF!</definedName>
    <definedName name="BExY1DPTV4LSY9MEOUGXF8X052NA" hidden="1">#REF!</definedName>
    <definedName name="BExY1GK9ELBEKDD7O6HR6DUO8YGO" localSheetId="0" hidden="1">#REF!</definedName>
    <definedName name="BExY1GK9ELBEKDD7O6HR6DUO8YGO" localSheetId="2" hidden="1">#REF!</definedName>
    <definedName name="BExY1GK9ELBEKDD7O6HR6DUO8YGO" localSheetId="5" hidden="1">#REF!</definedName>
    <definedName name="BExY1GK9ELBEKDD7O6HR6DUO8YGO" hidden="1">#REF!</definedName>
    <definedName name="BExY1JK5FLBIKGF4D7K1BMSTT2W7" localSheetId="0" hidden="1">'[21]10.08.5 - 2008 Capital - TDBU'!#REF!</definedName>
    <definedName name="BExY1JK5FLBIKGF4D7K1BMSTT2W7" localSheetId="2" hidden="1">'[21]10.08.5 - 2008 Capital - TDBU'!#REF!</definedName>
    <definedName name="BExY1JK5FLBIKGF4D7K1BMSTT2W7" localSheetId="5" hidden="1">'[21]10.08.5 - 2008 Capital - TDBU'!#REF!</definedName>
    <definedName name="BExY1JK5FLBIKGF4D7K1BMSTT2W7" hidden="1">'[21]10.08.5 - 2008 Capital - TDBU'!#REF!</definedName>
    <definedName name="BExY1JUYIFR0O90W747XIO278VF6" localSheetId="0" hidden="1">#REF!</definedName>
    <definedName name="BExY1JUYIFR0O90W747XIO278VF6" localSheetId="2" hidden="1">#REF!</definedName>
    <definedName name="BExY1JUYIFR0O90W747XIO278VF6" localSheetId="5" hidden="1">#REF!</definedName>
    <definedName name="BExY1JUYIFR0O90W747XIO278VF6" hidden="1">#REF!</definedName>
    <definedName name="BExY1NWOXXFV9GGZ3PX444LZ8TVX" localSheetId="0" hidden="1">#REF!</definedName>
    <definedName name="BExY1NWOXXFV9GGZ3PX444LZ8TVX" localSheetId="2" hidden="1">#REF!</definedName>
    <definedName name="BExY1NWOXXFV9GGZ3PX444LZ8TVX" localSheetId="5" hidden="1">#REF!</definedName>
    <definedName name="BExY1NWOXXFV9GGZ3PX444LZ8TVX" hidden="1">#REF!</definedName>
    <definedName name="BExY1R7F5GLGAYZT2TMJYZVT5X8X" localSheetId="0" hidden="1">#REF!</definedName>
    <definedName name="BExY1R7F5GLGAYZT2TMJYZVT5X8X" localSheetId="2" hidden="1">#REF!</definedName>
    <definedName name="BExY1R7F5GLGAYZT2TMJYZVT5X8X" localSheetId="5" hidden="1">#REF!</definedName>
    <definedName name="BExY1R7F5GLGAYZT2TMJYZVT5X8X" hidden="1">#REF!</definedName>
    <definedName name="BExY1TR13AYI0HGDYRVNRSR1VPOV" localSheetId="0" hidden="1">#REF!</definedName>
    <definedName name="BExY1TR13AYI0HGDYRVNRSR1VPOV" localSheetId="2" hidden="1">#REF!</definedName>
    <definedName name="BExY1TR13AYI0HGDYRVNRSR1VPOV" localSheetId="5" hidden="1">#REF!</definedName>
    <definedName name="BExY1TR13AYI0HGDYRVNRSR1VPOV" hidden="1">#REF!</definedName>
    <definedName name="BExY1UCL0RND63LLSM9X5SFRG117" localSheetId="0" hidden="1">#REF!</definedName>
    <definedName name="BExY1UCL0RND63LLSM9X5SFRG117" localSheetId="2" hidden="1">#REF!</definedName>
    <definedName name="BExY1UCL0RND63LLSM9X5SFRG117" localSheetId="5" hidden="1">#REF!</definedName>
    <definedName name="BExY1UCL0RND63LLSM9X5SFRG117" hidden="1">#REF!</definedName>
    <definedName name="BExY1WAT3937L08HLHIRQHMP2A3H" localSheetId="0" hidden="1">#REF!</definedName>
    <definedName name="BExY1WAT3937L08HLHIRQHMP2A3H" localSheetId="2" hidden="1">#REF!</definedName>
    <definedName name="BExY1WAT3937L08HLHIRQHMP2A3H" localSheetId="5" hidden="1">#REF!</definedName>
    <definedName name="BExY1WAT3937L08HLHIRQHMP2A3H" hidden="1">#REF!</definedName>
    <definedName name="BExY1YEBOSLMID7LURP8QB46AI91" localSheetId="0" hidden="1">#REF!</definedName>
    <definedName name="BExY1YEBOSLMID7LURP8QB46AI91" localSheetId="2" hidden="1">#REF!</definedName>
    <definedName name="BExY1YEBOSLMID7LURP8QB46AI91" localSheetId="5" hidden="1">#REF!</definedName>
    <definedName name="BExY1YEBOSLMID7LURP8QB46AI91" hidden="1">#REF!</definedName>
    <definedName name="BExY29MW53U9H65R6IEGDFI64XHB" localSheetId="0" hidden="1">#REF!</definedName>
    <definedName name="BExY29MW53U9H65R6IEGDFI64XHB" localSheetId="2" hidden="1">#REF!</definedName>
    <definedName name="BExY29MW53U9H65R6IEGDFI64XHB" localSheetId="5" hidden="1">#REF!</definedName>
    <definedName name="BExY29MW53U9H65R6IEGDFI64XHB" hidden="1">#REF!</definedName>
    <definedName name="BExY2FS4LFX9OHOTQT7SJ2PXAC25" localSheetId="0" hidden="1">#REF!</definedName>
    <definedName name="BExY2FS4LFX9OHOTQT7SJ2PXAC25" localSheetId="2" hidden="1">#REF!</definedName>
    <definedName name="BExY2FS4LFX9OHOTQT7SJ2PXAC25" localSheetId="5" hidden="1">#REF!</definedName>
    <definedName name="BExY2FS4LFX9OHOTQT7SJ2PXAC25" hidden="1">#REF!</definedName>
    <definedName name="BExY2GDPCZPVU0IQ6IJIB1YQQRQ6" localSheetId="0" hidden="1">#REF!</definedName>
    <definedName name="BExY2GDPCZPVU0IQ6IJIB1YQQRQ6" localSheetId="2" hidden="1">#REF!</definedName>
    <definedName name="BExY2GDPCZPVU0IQ6IJIB1YQQRQ6" localSheetId="5" hidden="1">#REF!</definedName>
    <definedName name="BExY2GDPCZPVU0IQ6IJIB1YQQRQ6" hidden="1">#REF!</definedName>
    <definedName name="BExY2GTSZ3VA9TXLY7KW1LIAKJ61" localSheetId="0" hidden="1">#REF!</definedName>
    <definedName name="BExY2GTSZ3VA9TXLY7KW1LIAKJ61" localSheetId="2" hidden="1">#REF!</definedName>
    <definedName name="BExY2GTSZ3VA9TXLY7KW1LIAKJ61" localSheetId="5" hidden="1">#REF!</definedName>
    <definedName name="BExY2GTSZ3VA9TXLY7KW1LIAKJ61" hidden="1">#REF!</definedName>
    <definedName name="BExY2H4LV4INLFET24XNE1FUGSXP" localSheetId="0" hidden="1">#REF!</definedName>
    <definedName name="BExY2H4LV4INLFET24XNE1FUGSXP" localSheetId="2" hidden="1">#REF!</definedName>
    <definedName name="BExY2H4LV4INLFET24XNE1FUGSXP" localSheetId="5" hidden="1">#REF!</definedName>
    <definedName name="BExY2H4LV4INLFET24XNE1FUGSXP" hidden="1">#REF!</definedName>
    <definedName name="BExY2IXBR1SGYZH08T7QHKEFS8HA" localSheetId="0" hidden="1">#REF!</definedName>
    <definedName name="BExY2IXBR1SGYZH08T7QHKEFS8HA" localSheetId="2" hidden="1">#REF!</definedName>
    <definedName name="BExY2IXBR1SGYZH08T7QHKEFS8HA" localSheetId="5" hidden="1">#REF!</definedName>
    <definedName name="BExY2IXBR1SGYZH08T7QHKEFS8HA" hidden="1">#REF!</definedName>
    <definedName name="BExY2P7Y7WK5R8PQWMWRW9V4TL58" localSheetId="0" hidden="1">#REF!</definedName>
    <definedName name="BExY2P7Y7WK5R8PQWMWRW9V4TL58" localSheetId="2" hidden="1">#REF!</definedName>
    <definedName name="BExY2P7Y7WK5R8PQWMWRW9V4TL58" localSheetId="5" hidden="1">#REF!</definedName>
    <definedName name="BExY2P7Y7WK5R8PQWMWRW9V4TL58" hidden="1">#REF!</definedName>
    <definedName name="BExY2Q4B5FUDA5VU4VRUHX327QN0" localSheetId="0" hidden="1">#REF!</definedName>
    <definedName name="BExY2Q4B5FUDA5VU4VRUHX327QN0" localSheetId="2" hidden="1">#REF!</definedName>
    <definedName name="BExY2Q4B5FUDA5VU4VRUHX327QN0" localSheetId="5" hidden="1">#REF!</definedName>
    <definedName name="BExY2Q4B5FUDA5VU4VRUHX327QN0" hidden="1">#REF!</definedName>
    <definedName name="BExY2UWXID9H1ZZT216IJ2W3T4R5" localSheetId="0" hidden="1">#REF!</definedName>
    <definedName name="BExY2UWXID9H1ZZT216IJ2W3T4R5" localSheetId="2" hidden="1">#REF!</definedName>
    <definedName name="BExY2UWXID9H1ZZT216IJ2W3T4R5" localSheetId="5" hidden="1">#REF!</definedName>
    <definedName name="BExY2UWXID9H1ZZT216IJ2W3T4R5" hidden="1">#REF!</definedName>
    <definedName name="BExY3BEDJM4RQA202MJY8RJM0FGU" localSheetId="0" hidden="1">#REF!</definedName>
    <definedName name="BExY3BEDJM4RQA202MJY8RJM0FGU" localSheetId="2" hidden="1">#REF!</definedName>
    <definedName name="BExY3BEDJM4RQA202MJY8RJM0FGU" localSheetId="5" hidden="1">#REF!</definedName>
    <definedName name="BExY3BEDJM4RQA202MJY8RJM0FGU" hidden="1">#REF!</definedName>
    <definedName name="BExY3HOSK7YI364K15OX70AVR6F1" localSheetId="0" hidden="1">#REF!</definedName>
    <definedName name="BExY3HOSK7YI364K15OX70AVR6F1" localSheetId="2" hidden="1">#REF!</definedName>
    <definedName name="BExY3HOSK7YI364K15OX70AVR6F1" localSheetId="5" hidden="1">#REF!</definedName>
    <definedName name="BExY3HOSK7YI364K15OX70AVR6F1" hidden="1">#REF!</definedName>
    <definedName name="BExY3T89AUR83SOAZZ3OMDEJDQ39" localSheetId="0" hidden="1">#REF!</definedName>
    <definedName name="BExY3T89AUR83SOAZZ3OMDEJDQ39" localSheetId="2" hidden="1">#REF!</definedName>
    <definedName name="BExY3T89AUR83SOAZZ3OMDEJDQ39" localSheetId="5" hidden="1">#REF!</definedName>
    <definedName name="BExY3T89AUR83SOAZZ3OMDEJDQ39" hidden="1">#REF!</definedName>
    <definedName name="BExY40KOAK8UPA3XIKC6WE4OLQAL" localSheetId="0" hidden="1">#REF!</definedName>
    <definedName name="BExY40KOAK8UPA3XIKC6WE4OLQAL" localSheetId="2" hidden="1">#REF!</definedName>
    <definedName name="BExY40KOAK8UPA3XIKC6WE4OLQAL" localSheetId="5" hidden="1">#REF!</definedName>
    <definedName name="BExY40KOAK8UPA3XIKC6WE4OLQAL" hidden="1">#REF!</definedName>
    <definedName name="BExY4MG771JQ84EMIVB6HQGGHZY7" localSheetId="0" hidden="1">#REF!</definedName>
    <definedName name="BExY4MG771JQ84EMIVB6HQGGHZY7" localSheetId="2" hidden="1">#REF!</definedName>
    <definedName name="BExY4MG771JQ84EMIVB6HQGGHZY7" localSheetId="5" hidden="1">#REF!</definedName>
    <definedName name="BExY4MG771JQ84EMIVB6HQGGHZY7" hidden="1">#REF!</definedName>
    <definedName name="BExY4PWCSFB8P3J3TBQB2MD67263" localSheetId="0" hidden="1">#REF!</definedName>
    <definedName name="BExY4PWCSFB8P3J3TBQB2MD67263" localSheetId="2" hidden="1">#REF!</definedName>
    <definedName name="BExY4PWCSFB8P3J3TBQB2MD67263" localSheetId="5" hidden="1">#REF!</definedName>
    <definedName name="BExY4PWCSFB8P3J3TBQB2MD67263" hidden="1">#REF!</definedName>
    <definedName name="BExY4RZVZXZ35OZVEXTSWVVGE8XF" localSheetId="0" hidden="1">#REF!</definedName>
    <definedName name="BExY4RZVZXZ35OZVEXTSWVVGE8XF" localSheetId="2" hidden="1">#REF!</definedName>
    <definedName name="BExY4RZVZXZ35OZVEXTSWVVGE8XF" localSheetId="5" hidden="1">#REF!</definedName>
    <definedName name="BExY4RZVZXZ35OZVEXTSWVVGE8XF" hidden="1">#REF!</definedName>
    <definedName name="BExY4RZW3KK11JLYBA4DWZ92M6LQ" localSheetId="0" hidden="1">#REF!</definedName>
    <definedName name="BExY4RZW3KK11JLYBA4DWZ92M6LQ" localSheetId="2" hidden="1">#REF!</definedName>
    <definedName name="BExY4RZW3KK11JLYBA4DWZ92M6LQ" localSheetId="5" hidden="1">#REF!</definedName>
    <definedName name="BExY4RZW3KK11JLYBA4DWZ92M6LQ" hidden="1">#REF!</definedName>
    <definedName name="BExY4XOVTTNVZ577RLIEC7NZQFIX" localSheetId="0" hidden="1">#REF!</definedName>
    <definedName name="BExY4XOVTTNVZ577RLIEC7NZQFIX" localSheetId="2" hidden="1">#REF!</definedName>
    <definedName name="BExY4XOVTTNVZ577RLIEC7NZQFIX" localSheetId="5" hidden="1">#REF!</definedName>
    <definedName name="BExY4XOVTTNVZ577RLIEC7NZQFIX" hidden="1">#REF!</definedName>
    <definedName name="BExY50JAF5CG01GTHAUS7I4ZLUDC" localSheetId="0" hidden="1">#REF!</definedName>
    <definedName name="BExY50JAF5CG01GTHAUS7I4ZLUDC" localSheetId="2" hidden="1">#REF!</definedName>
    <definedName name="BExY50JAF5CG01GTHAUS7I4ZLUDC" localSheetId="5" hidden="1">#REF!</definedName>
    <definedName name="BExY50JAF5CG01GTHAUS7I4ZLUDC" hidden="1">#REF!</definedName>
    <definedName name="BExY53J6XUX9MQ87V5K1PHGLA5OZ" localSheetId="0" hidden="1">#REF!</definedName>
    <definedName name="BExY53J6XUX9MQ87V5K1PHGLA5OZ" localSheetId="2" hidden="1">#REF!</definedName>
    <definedName name="BExY53J6XUX9MQ87V5K1PHGLA5OZ" localSheetId="5" hidden="1">#REF!</definedName>
    <definedName name="BExY53J6XUX9MQ87V5K1PHGLA5OZ" hidden="1">#REF!</definedName>
    <definedName name="BExY53J7EXFEOFTRNAHLK7IH3ACB" localSheetId="0" hidden="1">#REF!</definedName>
    <definedName name="BExY53J7EXFEOFTRNAHLK7IH3ACB" localSheetId="2" hidden="1">#REF!</definedName>
    <definedName name="BExY53J7EXFEOFTRNAHLK7IH3ACB" localSheetId="5" hidden="1">#REF!</definedName>
    <definedName name="BExY53J7EXFEOFTRNAHLK7IH3ACB" hidden="1">#REF!</definedName>
    <definedName name="BExY5515SJTJS3VM80M3YYR0WF37" localSheetId="0" hidden="1">#REF!</definedName>
    <definedName name="BExY5515SJTJS3VM80M3YYR0WF37" localSheetId="2" hidden="1">#REF!</definedName>
    <definedName name="BExY5515SJTJS3VM80M3YYR0WF37" localSheetId="5" hidden="1">#REF!</definedName>
    <definedName name="BExY5515SJTJS3VM80M3YYR0WF37" hidden="1">#REF!</definedName>
    <definedName name="BExY5515WE39FQ3EG5QHG67V9C0O" localSheetId="0" hidden="1">#REF!</definedName>
    <definedName name="BExY5515WE39FQ3EG5QHG67V9C0O" localSheetId="2" hidden="1">#REF!</definedName>
    <definedName name="BExY5515WE39FQ3EG5QHG67V9C0O" localSheetId="5" hidden="1">#REF!</definedName>
    <definedName name="BExY5515WE39FQ3EG5QHG67V9C0O" hidden="1">#REF!</definedName>
    <definedName name="BExY5986WNAD8NFCPXC9TVLBU4FG" localSheetId="0" hidden="1">#REF!</definedName>
    <definedName name="BExY5986WNAD8NFCPXC9TVLBU4FG" localSheetId="2" hidden="1">#REF!</definedName>
    <definedName name="BExY5986WNAD8NFCPXC9TVLBU4FG" localSheetId="5" hidden="1">#REF!</definedName>
    <definedName name="BExY5986WNAD8NFCPXC9TVLBU4FG" hidden="1">#REF!</definedName>
    <definedName name="BExY5DF9MS25IFNWGJ1YAS5MDN8R" localSheetId="0" hidden="1">#REF!</definedName>
    <definedName name="BExY5DF9MS25IFNWGJ1YAS5MDN8R" localSheetId="2" hidden="1">#REF!</definedName>
    <definedName name="BExY5DF9MS25IFNWGJ1YAS5MDN8R" localSheetId="5" hidden="1">#REF!</definedName>
    <definedName name="BExY5DF9MS25IFNWGJ1YAS5MDN8R" hidden="1">#REF!</definedName>
    <definedName name="BExY5ERVGL3UM2MGT8LJ0XPKTZEK" localSheetId="0" hidden="1">#REF!</definedName>
    <definedName name="BExY5ERVGL3UM2MGT8LJ0XPKTZEK" localSheetId="2" hidden="1">#REF!</definedName>
    <definedName name="BExY5ERVGL3UM2MGT8LJ0XPKTZEK" localSheetId="5" hidden="1">#REF!</definedName>
    <definedName name="BExY5ERVGL3UM2MGT8LJ0XPKTZEK" hidden="1">#REF!</definedName>
    <definedName name="BExY5EX6NJFK8W754ZVZDN5DS04K" localSheetId="0" hidden="1">#REF!</definedName>
    <definedName name="BExY5EX6NJFK8W754ZVZDN5DS04K" localSheetId="2" hidden="1">#REF!</definedName>
    <definedName name="BExY5EX6NJFK8W754ZVZDN5DS04K" localSheetId="5" hidden="1">#REF!</definedName>
    <definedName name="BExY5EX6NJFK8W754ZVZDN5DS04K" hidden="1">#REF!</definedName>
    <definedName name="BExY5S3XD1NJT109CV54IFOHVLQ6" localSheetId="0" hidden="1">#REF!</definedName>
    <definedName name="BExY5S3XD1NJT109CV54IFOHVLQ6" localSheetId="2" hidden="1">#REF!</definedName>
    <definedName name="BExY5S3XD1NJT109CV54IFOHVLQ6" localSheetId="5" hidden="1">#REF!</definedName>
    <definedName name="BExY5S3XD1NJT109CV54IFOHVLQ6" hidden="1">#REF!</definedName>
    <definedName name="BExY5TB2VAI3GHKCPXMCVIOM8B8W" localSheetId="0" hidden="1">#REF!</definedName>
    <definedName name="BExY5TB2VAI3GHKCPXMCVIOM8B8W" localSheetId="2" hidden="1">#REF!</definedName>
    <definedName name="BExY5TB2VAI3GHKCPXMCVIOM8B8W" localSheetId="5" hidden="1">#REF!</definedName>
    <definedName name="BExY5TB2VAI3GHKCPXMCVIOM8B8W" hidden="1">#REF!</definedName>
    <definedName name="BExY6KVS1MMZ2R34PGEFR2BMTU9W" localSheetId="0" hidden="1">#REF!</definedName>
    <definedName name="BExY6KVS1MMZ2R34PGEFR2BMTU9W" localSheetId="2" hidden="1">#REF!</definedName>
    <definedName name="BExY6KVS1MMZ2R34PGEFR2BMTU9W" localSheetId="5" hidden="1">#REF!</definedName>
    <definedName name="BExY6KVS1MMZ2R34PGEFR2BMTU9W" hidden="1">#REF!</definedName>
    <definedName name="BExY6Q9YY7LW745GP7CYOGGSPHGE" localSheetId="0" hidden="1">#REF!</definedName>
    <definedName name="BExY6Q9YY7LW745GP7CYOGGSPHGE" localSheetId="2" hidden="1">#REF!</definedName>
    <definedName name="BExY6Q9YY7LW745GP7CYOGGSPHGE" localSheetId="5" hidden="1">#REF!</definedName>
    <definedName name="BExY6Q9YY7LW745GP7CYOGGSPHGE" hidden="1">#REF!</definedName>
    <definedName name="BExZIA3C8LKJTEH3MKQ57KJH5TA2" localSheetId="0" hidden="1">#REF!</definedName>
    <definedName name="BExZIA3C8LKJTEH3MKQ57KJH5TA2" localSheetId="2" hidden="1">#REF!</definedName>
    <definedName name="BExZIA3C8LKJTEH3MKQ57KJH5TA2" localSheetId="5" hidden="1">#REF!</definedName>
    <definedName name="BExZIA3C8LKJTEH3MKQ57KJH5TA2" hidden="1">#REF!</definedName>
    <definedName name="BExZIIHH3QNQE3GFMHEE4UMHY6WQ" localSheetId="0" hidden="1">#REF!</definedName>
    <definedName name="BExZIIHH3QNQE3GFMHEE4UMHY6WQ" localSheetId="2" hidden="1">#REF!</definedName>
    <definedName name="BExZIIHH3QNQE3GFMHEE4UMHY6WQ" localSheetId="5" hidden="1">#REF!</definedName>
    <definedName name="BExZIIHH3QNQE3GFMHEE4UMHY6WQ" hidden="1">#REF!</definedName>
    <definedName name="BExZIRH59XWU9D7KAUQ3N5FQ6ZQU" localSheetId="0" hidden="1">#REF!</definedName>
    <definedName name="BExZIRH59XWU9D7KAUQ3N5FQ6ZQU" localSheetId="2" hidden="1">#REF!</definedName>
    <definedName name="BExZIRH59XWU9D7KAUQ3N5FQ6ZQU" localSheetId="5" hidden="1">#REF!</definedName>
    <definedName name="BExZIRH59XWU9D7KAUQ3N5FQ6ZQU" hidden="1">#REF!</definedName>
    <definedName name="BExZIYO22G5UXOB42GDLYGVRJ6U7" localSheetId="0" hidden="1">#REF!</definedName>
    <definedName name="BExZIYO22G5UXOB42GDLYGVRJ6U7" localSheetId="2" hidden="1">#REF!</definedName>
    <definedName name="BExZIYO22G5UXOB42GDLYGVRJ6U7" localSheetId="5" hidden="1">#REF!</definedName>
    <definedName name="BExZIYO22G5UXOB42GDLYGVRJ6U7" hidden="1">#REF!</definedName>
    <definedName name="BExZJ7I9T8XU4MZRKJ1VVU76V2LZ" localSheetId="0" hidden="1">#REF!</definedName>
    <definedName name="BExZJ7I9T8XU4MZRKJ1VVU76V2LZ" localSheetId="2" hidden="1">#REF!</definedName>
    <definedName name="BExZJ7I9T8XU4MZRKJ1VVU76V2LZ" localSheetId="5" hidden="1">#REF!</definedName>
    <definedName name="BExZJ7I9T8XU4MZRKJ1VVU76V2LZ" hidden="1">#REF!</definedName>
    <definedName name="BExZJCWI93DAGB0LYD3D3RXA5T1X" localSheetId="0" hidden="1">#REF!</definedName>
    <definedName name="BExZJCWI93DAGB0LYD3D3RXA5T1X" localSheetId="2" hidden="1">#REF!</definedName>
    <definedName name="BExZJCWI93DAGB0LYD3D3RXA5T1X" localSheetId="5" hidden="1">#REF!</definedName>
    <definedName name="BExZJCWI93DAGB0LYD3D3RXA5T1X" hidden="1">#REF!</definedName>
    <definedName name="BExZJG77BNPTTXPHBDO6JVBP267V" localSheetId="0" hidden="1">#REF!</definedName>
    <definedName name="BExZJG77BNPTTXPHBDO6JVBP267V" localSheetId="2" hidden="1">#REF!</definedName>
    <definedName name="BExZJG77BNPTTXPHBDO6JVBP267V" localSheetId="5" hidden="1">#REF!</definedName>
    <definedName name="BExZJG77BNPTTXPHBDO6JVBP267V" hidden="1">#REF!</definedName>
    <definedName name="BExZJMY170JCUU1RWASNZ1HJPRTA" localSheetId="0" hidden="1">#REF!</definedName>
    <definedName name="BExZJMY170JCUU1RWASNZ1HJPRTA" localSheetId="2" hidden="1">#REF!</definedName>
    <definedName name="BExZJMY170JCUU1RWASNZ1HJPRTA" localSheetId="5" hidden="1">#REF!</definedName>
    <definedName name="BExZJMY170JCUU1RWASNZ1HJPRTA" hidden="1">#REF!</definedName>
    <definedName name="BExZJOQR77H0P4SUKVYACDCFBBXO" localSheetId="0" hidden="1">#REF!</definedName>
    <definedName name="BExZJOQR77H0P4SUKVYACDCFBBXO" localSheetId="2" hidden="1">#REF!</definedName>
    <definedName name="BExZJOQR77H0P4SUKVYACDCFBBXO" localSheetId="5" hidden="1">#REF!</definedName>
    <definedName name="BExZJOQR77H0P4SUKVYACDCFBBXO" hidden="1">#REF!</definedName>
    <definedName name="BExZJS6RG34ODDY9HMZ0O34MEMSB" localSheetId="0" hidden="1">#REF!</definedName>
    <definedName name="BExZJS6RG34ODDY9HMZ0O34MEMSB" localSheetId="2" hidden="1">#REF!</definedName>
    <definedName name="BExZJS6RG34ODDY9HMZ0O34MEMSB" localSheetId="5" hidden="1">#REF!</definedName>
    <definedName name="BExZJS6RG34ODDY9HMZ0O34MEMSB" hidden="1">#REF!</definedName>
    <definedName name="BExZJTOQ0YP3Z6MU1Z3EQPWCQJAV" localSheetId="0" hidden="1">#REF!</definedName>
    <definedName name="BExZJTOQ0YP3Z6MU1Z3EQPWCQJAV" localSheetId="2" hidden="1">#REF!</definedName>
    <definedName name="BExZJTOQ0YP3Z6MU1Z3EQPWCQJAV" localSheetId="5" hidden="1">#REF!</definedName>
    <definedName name="BExZJTOQ0YP3Z6MU1Z3EQPWCQJAV" hidden="1">#REF!</definedName>
    <definedName name="BExZJXA66GVI2J3KFTXHYHM2MLFQ" localSheetId="0" hidden="1">#REF!</definedName>
    <definedName name="BExZJXA66GVI2J3KFTXHYHM2MLFQ" localSheetId="2" hidden="1">#REF!</definedName>
    <definedName name="BExZJXA66GVI2J3KFTXHYHM2MLFQ" localSheetId="5" hidden="1">#REF!</definedName>
    <definedName name="BExZJXA66GVI2J3KFTXHYHM2MLFQ" hidden="1">#REF!</definedName>
    <definedName name="BExZK0FLA198EJ94QHWX96XGLB95" localSheetId="0" hidden="1">#REF!</definedName>
    <definedName name="BExZK0FLA198EJ94QHWX96XGLB95" localSheetId="2" hidden="1">#REF!</definedName>
    <definedName name="BExZK0FLA198EJ94QHWX96XGLB95" localSheetId="5" hidden="1">#REF!</definedName>
    <definedName name="BExZK0FLA198EJ94QHWX96XGLB95" hidden="1">#REF!</definedName>
    <definedName name="BExZK28BCCZCJGD4172FUNAGUC1I" localSheetId="0" hidden="1">#REF!</definedName>
    <definedName name="BExZK28BCCZCJGD4172FUNAGUC1I" localSheetId="2" hidden="1">#REF!</definedName>
    <definedName name="BExZK28BCCZCJGD4172FUNAGUC1I" localSheetId="5" hidden="1">#REF!</definedName>
    <definedName name="BExZK28BCCZCJGD4172FUNAGUC1I" hidden="1">#REF!</definedName>
    <definedName name="BExZK34NR4BAD7HJAP7SQ926UQP3" localSheetId="0" hidden="1">#REF!</definedName>
    <definedName name="BExZK34NR4BAD7HJAP7SQ926UQP3" localSheetId="2" hidden="1">#REF!</definedName>
    <definedName name="BExZK34NR4BAD7HJAP7SQ926UQP3" localSheetId="5" hidden="1">#REF!</definedName>
    <definedName name="BExZK34NR4BAD7HJAP7SQ926UQP3" hidden="1">#REF!</definedName>
    <definedName name="BExZK3FGPHH5H771U7D5XY7XBS6E" localSheetId="0" hidden="1">#REF!</definedName>
    <definedName name="BExZK3FGPHH5H771U7D5XY7XBS6E" localSheetId="2" hidden="1">#REF!</definedName>
    <definedName name="BExZK3FGPHH5H771U7D5XY7XBS6E" localSheetId="5" hidden="1">#REF!</definedName>
    <definedName name="BExZK3FGPHH5H771U7D5XY7XBS6E" hidden="1">#REF!</definedName>
    <definedName name="BExZKG5XNKFLT5VIJGTGN1KRY9M1" localSheetId="0" hidden="1">#REF!</definedName>
    <definedName name="BExZKG5XNKFLT5VIJGTGN1KRY9M1" localSheetId="2" hidden="1">#REF!</definedName>
    <definedName name="BExZKG5XNKFLT5VIJGTGN1KRY9M1" localSheetId="5" hidden="1">#REF!</definedName>
    <definedName name="BExZKG5XNKFLT5VIJGTGN1KRY9M1" hidden="1">#REF!</definedName>
    <definedName name="BExZKHYORG3O8C772XPFHM1N8T80" localSheetId="0" hidden="1">#REF!</definedName>
    <definedName name="BExZKHYORG3O8C772XPFHM1N8T80" localSheetId="2" hidden="1">#REF!</definedName>
    <definedName name="BExZKHYORG3O8C772XPFHM1N8T80" localSheetId="5" hidden="1">#REF!</definedName>
    <definedName name="BExZKHYORG3O8C772XPFHM1N8T80" hidden="1">#REF!</definedName>
    <definedName name="BExZKJRF2IRR57DG9CLC7MSHWNNN" localSheetId="0" hidden="1">#REF!</definedName>
    <definedName name="BExZKJRF2IRR57DG9CLC7MSHWNNN" localSheetId="2" hidden="1">#REF!</definedName>
    <definedName name="BExZKJRF2IRR57DG9CLC7MSHWNNN" localSheetId="5" hidden="1">#REF!</definedName>
    <definedName name="BExZKJRF2IRR57DG9CLC7MSHWNNN" hidden="1">#REF!</definedName>
    <definedName name="BExZKV5GYXO0X760SBD9TWTIQHGI" localSheetId="0" hidden="1">#REF!</definedName>
    <definedName name="BExZKV5GYXO0X760SBD9TWTIQHGI" localSheetId="2" hidden="1">#REF!</definedName>
    <definedName name="BExZKV5GYXO0X760SBD9TWTIQHGI" localSheetId="5" hidden="1">#REF!</definedName>
    <definedName name="BExZKV5GYXO0X760SBD9TWTIQHGI" hidden="1">#REF!</definedName>
    <definedName name="BExZKXUJFT2AT6IX3VNR84WD8J6O" localSheetId="0" hidden="1">#REF!</definedName>
    <definedName name="BExZKXUJFT2AT6IX3VNR84WD8J6O" localSheetId="2" hidden="1">#REF!</definedName>
    <definedName name="BExZKXUJFT2AT6IX3VNR84WD8J6O" localSheetId="5" hidden="1">#REF!</definedName>
    <definedName name="BExZKXUJFT2AT6IX3VNR84WD8J6O" hidden="1">#REF!</definedName>
    <definedName name="BExZL6E4YVXRUN7ZGF2BIGIXFR8K" localSheetId="0" hidden="1">#REF!</definedName>
    <definedName name="BExZL6E4YVXRUN7ZGF2BIGIXFR8K" localSheetId="2" hidden="1">#REF!</definedName>
    <definedName name="BExZL6E4YVXRUN7ZGF2BIGIXFR8K" localSheetId="5" hidden="1">#REF!</definedName>
    <definedName name="BExZL6E4YVXRUN7ZGF2BIGIXFR8K" hidden="1">#REF!</definedName>
    <definedName name="BExZLE6HTP4MI0C7JZBPGDRFSQHY" localSheetId="0" hidden="1">#REF!</definedName>
    <definedName name="BExZLE6HTP4MI0C7JZBPGDRFSQHY" localSheetId="2" hidden="1">#REF!</definedName>
    <definedName name="BExZLE6HTP4MI0C7JZBPGDRFSQHY" localSheetId="5" hidden="1">#REF!</definedName>
    <definedName name="BExZLE6HTP4MI0C7JZBPGDRFSQHY" hidden="1">#REF!</definedName>
    <definedName name="BExZLGVLMKTPFXG42QYT0PO81G7F" localSheetId="0" hidden="1">#REF!</definedName>
    <definedName name="BExZLGVLMKTPFXG42QYT0PO81G7F" localSheetId="2" hidden="1">#REF!</definedName>
    <definedName name="BExZLGVLMKTPFXG42QYT0PO81G7F" localSheetId="5" hidden="1">#REF!</definedName>
    <definedName name="BExZLGVLMKTPFXG42QYT0PO81G7F" hidden="1">#REF!</definedName>
    <definedName name="BExZLKMK7LRK14S09WLMH7MXSQXM" localSheetId="0" hidden="1">#REF!</definedName>
    <definedName name="BExZLKMK7LRK14S09WLMH7MXSQXM" localSheetId="2" hidden="1">#REF!</definedName>
    <definedName name="BExZLKMK7LRK14S09WLMH7MXSQXM" localSheetId="5" hidden="1">#REF!</definedName>
    <definedName name="BExZLKMK7LRK14S09WLMH7MXSQXM" hidden="1">#REF!</definedName>
    <definedName name="BExZM7JVLG0W8EG5RBU915U3SKBY" localSheetId="0" hidden="1">#REF!</definedName>
    <definedName name="BExZM7JVLG0W8EG5RBU915U3SKBY" localSheetId="2" hidden="1">#REF!</definedName>
    <definedName name="BExZM7JVLG0W8EG5RBU915U3SKBY" localSheetId="5" hidden="1">#REF!</definedName>
    <definedName name="BExZM7JVLG0W8EG5RBU915U3SKBY" hidden="1">#REF!</definedName>
    <definedName name="BExZM85FOVUFF110XMQ9O2ODSJUK" localSheetId="0" hidden="1">#REF!</definedName>
    <definedName name="BExZM85FOVUFF110XMQ9O2ODSJUK" localSheetId="2" hidden="1">#REF!</definedName>
    <definedName name="BExZM85FOVUFF110XMQ9O2ODSJUK" localSheetId="5" hidden="1">#REF!</definedName>
    <definedName name="BExZM85FOVUFF110XMQ9O2ODSJUK" hidden="1">#REF!</definedName>
    <definedName name="BExZMF1MMTZ1TA14PZ8ASSU2CBSP" localSheetId="0" hidden="1">#REF!</definedName>
    <definedName name="BExZMF1MMTZ1TA14PZ8ASSU2CBSP" localSheetId="2" hidden="1">#REF!</definedName>
    <definedName name="BExZMF1MMTZ1TA14PZ8ASSU2CBSP" localSheetId="5" hidden="1">#REF!</definedName>
    <definedName name="BExZMF1MMTZ1TA14PZ8ASSU2CBSP" hidden="1">#REF!</definedName>
    <definedName name="BExZMKL5YQZD7F0FUCSVFGLPFK52" localSheetId="0" hidden="1">#REF!</definedName>
    <definedName name="BExZMKL5YQZD7F0FUCSVFGLPFK52" localSheetId="2" hidden="1">#REF!</definedName>
    <definedName name="BExZMKL5YQZD7F0FUCSVFGLPFK52" localSheetId="5" hidden="1">#REF!</definedName>
    <definedName name="BExZMKL5YQZD7F0FUCSVFGLPFK52" hidden="1">#REF!</definedName>
    <definedName name="BExZMOC3VNZALJM71X2T6FV91GTB" localSheetId="0" hidden="1">#REF!</definedName>
    <definedName name="BExZMOC3VNZALJM71X2T6FV91GTB" localSheetId="2" hidden="1">#REF!</definedName>
    <definedName name="BExZMOC3VNZALJM71X2T6FV91GTB" localSheetId="5" hidden="1">#REF!</definedName>
    <definedName name="BExZMOC3VNZALJM71X2T6FV91GTB" hidden="1">#REF!</definedName>
    <definedName name="BExZMRC0GXPSO9JOPK8FEZBDS80M" localSheetId="0" hidden="1">#REF!</definedName>
    <definedName name="BExZMRC0GXPSO9JOPK8FEZBDS80M" localSheetId="2" hidden="1">#REF!</definedName>
    <definedName name="BExZMRC0GXPSO9JOPK8FEZBDS80M" localSheetId="5" hidden="1">#REF!</definedName>
    <definedName name="BExZMRC0GXPSO9JOPK8FEZBDS80M" hidden="1">#REF!</definedName>
    <definedName name="BExZMVJ0ODX05Q2E8C4IZVAY7RGU" localSheetId="0" hidden="1">#REF!</definedName>
    <definedName name="BExZMVJ0ODX05Q2E8C4IZVAY7RGU" localSheetId="2" hidden="1">#REF!</definedName>
    <definedName name="BExZMVJ0ODX05Q2E8C4IZVAY7RGU" localSheetId="5" hidden="1">#REF!</definedName>
    <definedName name="BExZMVJ0ODX05Q2E8C4IZVAY7RGU" hidden="1">#REF!</definedName>
    <definedName name="BExZMXH39OB0I43XEL3K11U3G9PM" localSheetId="0" hidden="1">#REF!</definedName>
    <definedName name="BExZMXH39OB0I43XEL3K11U3G9PM" localSheetId="2" hidden="1">#REF!</definedName>
    <definedName name="BExZMXH39OB0I43XEL3K11U3G9PM" localSheetId="5" hidden="1">#REF!</definedName>
    <definedName name="BExZMXH39OB0I43XEL3K11U3G9PM" hidden="1">#REF!</definedName>
    <definedName name="BExZMZQ3RBKDHT5GLFNLS52OSJA0" localSheetId="0" hidden="1">#REF!</definedName>
    <definedName name="BExZMZQ3RBKDHT5GLFNLS52OSJA0" localSheetId="2" hidden="1">#REF!</definedName>
    <definedName name="BExZMZQ3RBKDHT5GLFNLS52OSJA0" localSheetId="5" hidden="1">#REF!</definedName>
    <definedName name="BExZMZQ3RBKDHT5GLFNLS52OSJA0" hidden="1">#REF!</definedName>
    <definedName name="BExZN0MHIAUPB6G7US083VNAPOUO" localSheetId="0" hidden="1">#REF!</definedName>
    <definedName name="BExZN0MHIAUPB6G7US083VNAPOUO" localSheetId="2" hidden="1">#REF!</definedName>
    <definedName name="BExZN0MHIAUPB6G7US083VNAPOUO" localSheetId="5" hidden="1">#REF!</definedName>
    <definedName name="BExZN0MHIAUPB6G7US083VNAPOUO" hidden="1">#REF!</definedName>
    <definedName name="BExZN2F7Y2J2L2LN5WZRG949MS4A" localSheetId="0" hidden="1">#REF!</definedName>
    <definedName name="BExZN2F7Y2J2L2LN5WZRG949MS4A" localSheetId="2" hidden="1">#REF!</definedName>
    <definedName name="BExZN2F7Y2J2L2LN5WZRG949MS4A" localSheetId="5" hidden="1">#REF!</definedName>
    <definedName name="BExZN2F7Y2J2L2LN5WZRG949MS4A" hidden="1">#REF!</definedName>
    <definedName name="BExZN4TJVUGCFWL2CS28R36HN7S6" localSheetId="0" hidden="1">#REF!</definedName>
    <definedName name="BExZN4TJVUGCFWL2CS28R36HN7S6" localSheetId="2" hidden="1">#REF!</definedName>
    <definedName name="BExZN4TJVUGCFWL2CS28R36HN7S6" localSheetId="5" hidden="1">#REF!</definedName>
    <definedName name="BExZN4TJVUGCFWL2CS28R36HN7S6" hidden="1">#REF!</definedName>
    <definedName name="BExZN6BHBBUIDVNQ8LMA86ZJ8SBU" localSheetId="0" hidden="1">#REF!</definedName>
    <definedName name="BExZN6BHBBUIDVNQ8LMA86ZJ8SBU" localSheetId="2" hidden="1">#REF!</definedName>
    <definedName name="BExZN6BHBBUIDVNQ8LMA86ZJ8SBU" localSheetId="5" hidden="1">#REF!</definedName>
    <definedName name="BExZN6BHBBUIDVNQ8LMA86ZJ8SBU" hidden="1">#REF!</definedName>
    <definedName name="BExZN847WUWKRYTZWG9TCQZJS3OL" localSheetId="0" hidden="1">#REF!</definedName>
    <definedName name="BExZN847WUWKRYTZWG9TCQZJS3OL" localSheetId="2" hidden="1">#REF!</definedName>
    <definedName name="BExZN847WUWKRYTZWG9TCQZJS3OL" localSheetId="5" hidden="1">#REF!</definedName>
    <definedName name="BExZN847WUWKRYTZWG9TCQZJS3OL" hidden="1">#REF!</definedName>
    <definedName name="BExZNEUW1MNCUTLJ4LWIW18J6TXS" localSheetId="0" hidden="1">#REF!</definedName>
    <definedName name="BExZNEUW1MNCUTLJ4LWIW18J6TXS" localSheetId="2" hidden="1">#REF!</definedName>
    <definedName name="BExZNEUW1MNCUTLJ4LWIW18J6TXS" localSheetId="5" hidden="1">#REF!</definedName>
    <definedName name="BExZNEUW1MNCUTLJ4LWIW18J6TXS" hidden="1">#REF!</definedName>
    <definedName name="BExZNH3VISFF4NQI11BZDP5IQ7VG" localSheetId="0" hidden="1">#REF!</definedName>
    <definedName name="BExZNH3VISFF4NQI11BZDP5IQ7VG" localSheetId="2" hidden="1">#REF!</definedName>
    <definedName name="BExZNH3VISFF4NQI11BZDP5IQ7VG" localSheetId="5" hidden="1">#REF!</definedName>
    <definedName name="BExZNH3VISFF4NQI11BZDP5IQ7VG" hidden="1">#REF!</definedName>
    <definedName name="BExZNILV5N9PBKDZLALQEXXPJ2GZ" localSheetId="0" hidden="1">#REF!</definedName>
    <definedName name="BExZNILV5N9PBKDZLALQEXXPJ2GZ" localSheetId="2" hidden="1">#REF!</definedName>
    <definedName name="BExZNILV5N9PBKDZLALQEXXPJ2GZ" localSheetId="5" hidden="1">#REF!</definedName>
    <definedName name="BExZNILV5N9PBKDZLALQEXXPJ2GZ" hidden="1">#REF!</definedName>
    <definedName name="BExZNJYCFYVMAOI62GB2BABK1ELE" localSheetId="0" hidden="1">#REF!</definedName>
    <definedName name="BExZNJYCFYVMAOI62GB2BABK1ELE" localSheetId="2" hidden="1">#REF!</definedName>
    <definedName name="BExZNJYCFYVMAOI62GB2BABK1ELE" localSheetId="5" hidden="1">#REF!</definedName>
    <definedName name="BExZNJYCFYVMAOI62GB2BABK1ELE" hidden="1">#REF!</definedName>
    <definedName name="BExZNSCGGDV6CW77IZLFGQGTQJ5Q" localSheetId="0" hidden="1">#REF!</definedName>
    <definedName name="BExZNSCGGDV6CW77IZLFGQGTQJ5Q" localSheetId="2" hidden="1">#REF!</definedName>
    <definedName name="BExZNSCGGDV6CW77IZLFGQGTQJ5Q" localSheetId="5" hidden="1">#REF!</definedName>
    <definedName name="BExZNSCGGDV6CW77IZLFGQGTQJ5Q" hidden="1">#REF!</definedName>
    <definedName name="BExZNV707LIU6Z5H6QI6H67LHTI1" localSheetId="0" hidden="1">#REF!</definedName>
    <definedName name="BExZNV707LIU6Z5H6QI6H67LHTI1" localSheetId="2" hidden="1">#REF!</definedName>
    <definedName name="BExZNV707LIU6Z5H6QI6H67LHTI1" localSheetId="5" hidden="1">#REF!</definedName>
    <definedName name="BExZNV707LIU6Z5H6QI6H67LHTI1" hidden="1">#REF!</definedName>
    <definedName name="BExZNVCBKB930QQ9QW7KSGOZ0V1M" localSheetId="0" hidden="1">#REF!</definedName>
    <definedName name="BExZNVCBKB930QQ9QW7KSGOZ0V1M" localSheetId="2" hidden="1">#REF!</definedName>
    <definedName name="BExZNVCBKB930QQ9QW7KSGOZ0V1M" localSheetId="5" hidden="1">#REF!</definedName>
    <definedName name="BExZNVCBKB930QQ9QW7KSGOZ0V1M" hidden="1">#REF!</definedName>
    <definedName name="BExZNW8QJ18X0RSGFDWAE9ZSDX39" localSheetId="0" hidden="1">#REF!</definedName>
    <definedName name="BExZNW8QJ18X0RSGFDWAE9ZSDX39" localSheetId="2" hidden="1">#REF!</definedName>
    <definedName name="BExZNW8QJ18X0RSGFDWAE9ZSDX39" localSheetId="5" hidden="1">#REF!</definedName>
    <definedName name="BExZNW8QJ18X0RSGFDWAE9ZSDX39" hidden="1">#REF!</definedName>
    <definedName name="BExZNZDWRS6Q40L8OCWFEIVI0A1O" localSheetId="0" hidden="1">#REF!</definedName>
    <definedName name="BExZNZDWRS6Q40L8OCWFEIVI0A1O" localSheetId="2" hidden="1">#REF!</definedName>
    <definedName name="BExZNZDWRS6Q40L8OCWFEIVI0A1O" localSheetId="5" hidden="1">#REF!</definedName>
    <definedName name="BExZNZDWRS6Q40L8OCWFEIVI0A1O" hidden="1">#REF!</definedName>
    <definedName name="BExZOBO9NYLGVJQ31LVQ9XS2ZT4N" localSheetId="0" hidden="1">#REF!</definedName>
    <definedName name="BExZOBO9NYLGVJQ31LVQ9XS2ZT4N" localSheetId="2" hidden="1">#REF!</definedName>
    <definedName name="BExZOBO9NYLGVJQ31LVQ9XS2ZT4N" localSheetId="5" hidden="1">#REF!</definedName>
    <definedName name="BExZOBO9NYLGVJQ31LVQ9XS2ZT4N" hidden="1">#REF!</definedName>
    <definedName name="BExZOETNB1CJ3Y2RKLI1ZK0S8Z6H" localSheetId="0" hidden="1">#REF!</definedName>
    <definedName name="BExZOETNB1CJ3Y2RKLI1ZK0S8Z6H" localSheetId="2" hidden="1">#REF!</definedName>
    <definedName name="BExZOETNB1CJ3Y2RKLI1ZK0S8Z6H" localSheetId="5" hidden="1">#REF!</definedName>
    <definedName name="BExZOETNB1CJ3Y2RKLI1ZK0S8Z6H" hidden="1">#REF!</definedName>
    <definedName name="BExZOF9R1MU69L6PO5PC7TBTE9G9" localSheetId="0" hidden="1">#REF!</definedName>
    <definedName name="BExZOF9R1MU69L6PO5PC7TBTE9G9" localSheetId="2" hidden="1">#REF!</definedName>
    <definedName name="BExZOF9R1MU69L6PO5PC7TBTE9G9" localSheetId="5" hidden="1">#REF!</definedName>
    <definedName name="BExZOF9R1MU69L6PO5PC7TBTE9G9" hidden="1">#REF!</definedName>
    <definedName name="BExZOL9K1RUXBTLZ6FJ65BIE9G5R" localSheetId="0" hidden="1">#REF!</definedName>
    <definedName name="BExZOL9K1RUXBTLZ6FJ65BIE9G5R" localSheetId="2" hidden="1">#REF!</definedName>
    <definedName name="BExZOL9K1RUXBTLZ6FJ65BIE9G5R" localSheetId="5" hidden="1">#REF!</definedName>
    <definedName name="BExZOL9K1RUXBTLZ6FJ65BIE9G5R" hidden="1">#REF!</definedName>
    <definedName name="BExZOREMVSK4E5VSWM838KHUB8AI" localSheetId="0" hidden="1">#REF!</definedName>
    <definedName name="BExZOREMVSK4E5VSWM838KHUB8AI" localSheetId="2" hidden="1">#REF!</definedName>
    <definedName name="BExZOREMVSK4E5VSWM838KHUB8AI" localSheetId="5" hidden="1">#REF!</definedName>
    <definedName name="BExZOREMVSK4E5VSWM838KHUB8AI" hidden="1">#REF!</definedName>
    <definedName name="BExZOVR745T5P1KS9NV2PXZPZVRG" localSheetId="0" hidden="1">#REF!</definedName>
    <definedName name="BExZOVR745T5P1KS9NV2PXZPZVRG" localSheetId="2" hidden="1">#REF!</definedName>
    <definedName name="BExZOVR745T5P1KS9NV2PXZPZVRG" localSheetId="5" hidden="1">#REF!</definedName>
    <definedName name="BExZOVR745T5P1KS9NV2PXZPZVRG" hidden="1">#REF!</definedName>
    <definedName name="BExZOZSWGLSY2XYVRIS6VSNJDSGD" localSheetId="0" hidden="1">#REF!</definedName>
    <definedName name="BExZOZSWGLSY2XYVRIS6VSNJDSGD" localSheetId="2" hidden="1">#REF!</definedName>
    <definedName name="BExZOZSWGLSY2XYVRIS6VSNJDSGD" localSheetId="5" hidden="1">#REF!</definedName>
    <definedName name="BExZOZSWGLSY2XYVRIS6VSNJDSGD" hidden="1">#REF!</definedName>
    <definedName name="BExZP7AIJKLM6C6CSUIIFAHFBNX2" localSheetId="0" hidden="1">#REF!</definedName>
    <definedName name="BExZP7AIJKLM6C6CSUIIFAHFBNX2" localSheetId="2" hidden="1">#REF!</definedName>
    <definedName name="BExZP7AIJKLM6C6CSUIIFAHFBNX2" localSheetId="5" hidden="1">#REF!</definedName>
    <definedName name="BExZP7AIJKLM6C6CSUIIFAHFBNX2" hidden="1">#REF!</definedName>
    <definedName name="BExZPQ0XY507N8FJMVPKCTK8HC9H" localSheetId="0" hidden="1">#REF!</definedName>
    <definedName name="BExZPQ0XY507N8FJMVPKCTK8HC9H" localSheetId="2" hidden="1">#REF!</definedName>
    <definedName name="BExZPQ0XY507N8FJMVPKCTK8HC9H" localSheetId="5" hidden="1">#REF!</definedName>
    <definedName name="BExZPQ0XY507N8FJMVPKCTK8HC9H" hidden="1">#REF!</definedName>
    <definedName name="BExZPT0UWFAUYM11ETBX54NBI1PD" localSheetId="0" hidden="1">#REF!</definedName>
    <definedName name="BExZPT0UWFAUYM11ETBX54NBI1PD" localSheetId="2" hidden="1">#REF!</definedName>
    <definedName name="BExZPT0UWFAUYM11ETBX54NBI1PD" localSheetId="5" hidden="1">#REF!</definedName>
    <definedName name="BExZPT0UWFAUYM11ETBX54NBI1PD" hidden="1">#REF!</definedName>
    <definedName name="BExZQ37OVBR25U32CO2YYVPZOMR5" localSheetId="0" hidden="1">#REF!</definedName>
    <definedName name="BExZQ37OVBR25U32CO2YYVPZOMR5" localSheetId="2" hidden="1">#REF!</definedName>
    <definedName name="BExZQ37OVBR25U32CO2YYVPZOMR5" localSheetId="5" hidden="1">#REF!</definedName>
    <definedName name="BExZQ37OVBR25U32CO2YYVPZOMR5" hidden="1">#REF!</definedName>
    <definedName name="BExZQ3IHNAFF2HI20IH754T349LH" localSheetId="0" hidden="1">#REF!</definedName>
    <definedName name="BExZQ3IHNAFF2HI20IH754T349LH" localSheetId="2" hidden="1">#REF!</definedName>
    <definedName name="BExZQ3IHNAFF2HI20IH754T349LH" localSheetId="5" hidden="1">#REF!</definedName>
    <definedName name="BExZQ3IHNAFF2HI20IH754T349LH" hidden="1">#REF!</definedName>
    <definedName name="BExZQ3NT7H06VO0AR48WHZULZB93" localSheetId="0" hidden="1">#REF!</definedName>
    <definedName name="BExZQ3NT7H06VO0AR48WHZULZB93" localSheetId="2" hidden="1">#REF!</definedName>
    <definedName name="BExZQ3NT7H06VO0AR48WHZULZB93" localSheetId="5" hidden="1">#REF!</definedName>
    <definedName name="BExZQ3NT7H06VO0AR48WHZULZB93" hidden="1">#REF!</definedName>
    <definedName name="BExZQ7PJU07SEJMDX18U9YVDC2GU" localSheetId="0" hidden="1">#REF!</definedName>
    <definedName name="BExZQ7PJU07SEJMDX18U9YVDC2GU" localSheetId="2" hidden="1">#REF!</definedName>
    <definedName name="BExZQ7PJU07SEJMDX18U9YVDC2GU" localSheetId="5" hidden="1">#REF!</definedName>
    <definedName name="BExZQ7PJU07SEJMDX18U9YVDC2GU" hidden="1">#REF!</definedName>
    <definedName name="BExZQIHTGHK7OOI2Y2PN3JYBY82I" localSheetId="0" hidden="1">#REF!</definedName>
    <definedName name="BExZQIHTGHK7OOI2Y2PN3JYBY82I" localSheetId="2" hidden="1">#REF!</definedName>
    <definedName name="BExZQIHTGHK7OOI2Y2PN3JYBY82I" localSheetId="5" hidden="1">#REF!</definedName>
    <definedName name="BExZQIHTGHK7OOI2Y2PN3JYBY82I" hidden="1">#REF!</definedName>
    <definedName name="BExZQJJMGU5MHQOILGXGJPAQI5XI" localSheetId="0" hidden="1">#REF!</definedName>
    <definedName name="BExZQJJMGU5MHQOILGXGJPAQI5XI" localSheetId="2" hidden="1">#REF!</definedName>
    <definedName name="BExZQJJMGU5MHQOILGXGJPAQI5XI" localSheetId="5" hidden="1">#REF!</definedName>
    <definedName name="BExZQJJMGU5MHQOILGXGJPAQI5XI" hidden="1">#REF!</definedName>
    <definedName name="BExZQNQOI080YO1ADHPJGCG9R63F" localSheetId="0" hidden="1">#REF!</definedName>
    <definedName name="BExZQNQOI080YO1ADHPJGCG9R63F" localSheetId="2" hidden="1">#REF!</definedName>
    <definedName name="BExZQNQOI080YO1ADHPJGCG9R63F" localSheetId="5" hidden="1">#REF!</definedName>
    <definedName name="BExZQNQOI080YO1ADHPJGCG9R63F" hidden="1">#REF!</definedName>
    <definedName name="BExZQXBYEBN28QUH1KOVW6KKA5UM" localSheetId="0" hidden="1">#REF!</definedName>
    <definedName name="BExZQXBYEBN28QUH1KOVW6KKA5UM" localSheetId="2" hidden="1">#REF!</definedName>
    <definedName name="BExZQXBYEBN28QUH1KOVW6KKA5UM" localSheetId="5" hidden="1">#REF!</definedName>
    <definedName name="BExZQXBYEBN28QUH1KOVW6KKA5UM" hidden="1">#REF!</definedName>
    <definedName name="BExZQZKT146WEN8FTVZ7Y5TSB8L5" localSheetId="0" hidden="1">#REF!</definedName>
    <definedName name="BExZQZKT146WEN8FTVZ7Y5TSB8L5" localSheetId="2" hidden="1">#REF!</definedName>
    <definedName name="BExZQZKT146WEN8FTVZ7Y5TSB8L5" localSheetId="5" hidden="1">#REF!</definedName>
    <definedName name="BExZQZKT146WEN8FTVZ7Y5TSB8L5" hidden="1">#REF!</definedName>
    <definedName name="BExZR12Y982N9EKLLP7Z52WQHXXF" localSheetId="0" hidden="1">#REF!</definedName>
    <definedName name="BExZR12Y982N9EKLLP7Z52WQHXXF" localSheetId="2" hidden="1">#REF!</definedName>
    <definedName name="BExZR12Y982N9EKLLP7Z52WQHXXF" localSheetId="5" hidden="1">#REF!</definedName>
    <definedName name="BExZR12Y982N9EKLLP7Z52WQHXXF" hidden="1">#REF!</definedName>
    <definedName name="BExZR485AKBH93YZ08CMUC3WROED" localSheetId="0" hidden="1">#REF!</definedName>
    <definedName name="BExZR485AKBH93YZ08CMUC3WROED" localSheetId="2" hidden="1">#REF!</definedName>
    <definedName name="BExZR485AKBH93YZ08CMUC3WROED" localSheetId="5" hidden="1">#REF!</definedName>
    <definedName name="BExZR485AKBH93YZ08CMUC3WROED" hidden="1">#REF!</definedName>
    <definedName name="BExZR7TL98P2PPUVGIZYR5873DWW" localSheetId="0" hidden="1">#REF!</definedName>
    <definedName name="BExZR7TL98P2PPUVGIZYR5873DWW" localSheetId="2" hidden="1">#REF!</definedName>
    <definedName name="BExZR7TL98P2PPUVGIZYR5873DWW" localSheetId="5" hidden="1">#REF!</definedName>
    <definedName name="BExZR7TL98P2PPUVGIZYR5873DWW" hidden="1">#REF!</definedName>
    <definedName name="BExZRB9M8SJHCJ3R6G6N2FSC8JDL" localSheetId="0" hidden="1">#REF!</definedName>
    <definedName name="BExZRB9M8SJHCJ3R6G6N2FSC8JDL" localSheetId="2" hidden="1">#REF!</definedName>
    <definedName name="BExZRB9M8SJHCJ3R6G6N2FSC8JDL" localSheetId="5" hidden="1">#REF!</definedName>
    <definedName name="BExZRB9M8SJHCJ3R6G6N2FSC8JDL" hidden="1">#REF!</definedName>
    <definedName name="BExZRGD1603X5ACFALUUDKCD7X48" localSheetId="0" hidden="1">#REF!</definedName>
    <definedName name="BExZRGD1603X5ACFALUUDKCD7X48" localSheetId="2" hidden="1">#REF!</definedName>
    <definedName name="BExZRGD1603X5ACFALUUDKCD7X48" localSheetId="5" hidden="1">#REF!</definedName>
    <definedName name="BExZRGD1603X5ACFALUUDKCD7X48" hidden="1">#REF!</definedName>
    <definedName name="BExZRP1X6UVLN1UOLHH5VF4STP1O" localSheetId="0" hidden="1">#REF!</definedName>
    <definedName name="BExZRP1X6UVLN1UOLHH5VF4STP1O" localSheetId="2" hidden="1">#REF!</definedName>
    <definedName name="BExZRP1X6UVLN1UOLHH5VF4STP1O" localSheetId="5" hidden="1">#REF!</definedName>
    <definedName name="BExZRP1X6UVLN1UOLHH5VF4STP1O" hidden="1">#REF!</definedName>
    <definedName name="BExZRQ930U6OCYNV00CH5I0Q4LPE" localSheetId="0" hidden="1">#REF!</definedName>
    <definedName name="BExZRQ930U6OCYNV00CH5I0Q4LPE" localSheetId="2" hidden="1">#REF!</definedName>
    <definedName name="BExZRQ930U6OCYNV00CH5I0Q4LPE" localSheetId="5" hidden="1">#REF!</definedName>
    <definedName name="BExZRQ930U6OCYNV00CH5I0Q4LPE" hidden="1">#REF!</definedName>
    <definedName name="BExZRVSS7LVKUWW3VM61WKHK4M49" localSheetId="0" hidden="1">#REF!</definedName>
    <definedName name="BExZRVSS7LVKUWW3VM61WKHK4M49" localSheetId="2" hidden="1">#REF!</definedName>
    <definedName name="BExZRVSS7LVKUWW3VM61WKHK4M49" localSheetId="5" hidden="1">#REF!</definedName>
    <definedName name="BExZRVSS7LVKUWW3VM61WKHK4M49" hidden="1">#REF!</definedName>
    <definedName name="BExZRW8W514W8OZ72YBONYJ64GXF" localSheetId="0" hidden="1">#REF!</definedName>
    <definedName name="BExZRW8W514W8OZ72YBONYJ64GXF" localSheetId="2" hidden="1">#REF!</definedName>
    <definedName name="BExZRW8W514W8OZ72YBONYJ64GXF" localSheetId="5" hidden="1">#REF!</definedName>
    <definedName name="BExZRW8W514W8OZ72YBONYJ64GXF" hidden="1">#REF!</definedName>
    <definedName name="BExZRWJP2BUVFJPO8U8ATQEP0LZU" localSheetId="0" hidden="1">#REF!</definedName>
    <definedName name="BExZRWJP2BUVFJPO8U8ATQEP0LZU" localSheetId="2" hidden="1">#REF!</definedName>
    <definedName name="BExZRWJP2BUVFJPO8U8ATQEP0LZU" localSheetId="5" hidden="1">#REF!</definedName>
    <definedName name="BExZRWJP2BUVFJPO8U8ATQEP0LZU" hidden="1">#REF!</definedName>
    <definedName name="BExZRXAKDKQ1K9GZ7R5F89HTIP5Y" localSheetId="0" hidden="1">'[21]10.08.5 - 2008 Capital - TDBU'!#REF!</definedName>
    <definedName name="BExZRXAKDKQ1K9GZ7R5F89HTIP5Y" localSheetId="2" hidden="1">'[21]10.08.5 - 2008 Capital - TDBU'!#REF!</definedName>
    <definedName name="BExZRXAKDKQ1K9GZ7R5F89HTIP5Y" localSheetId="5" hidden="1">'[21]10.08.5 - 2008 Capital - TDBU'!#REF!</definedName>
    <definedName name="BExZRXAKDKQ1K9GZ7R5F89HTIP5Y" hidden="1">'[21]10.08.5 - 2008 Capital - TDBU'!#REF!</definedName>
    <definedName name="BExZS2OY9JTSSP01ZQ6V2T2LO5R9" localSheetId="0" hidden="1">#REF!</definedName>
    <definedName name="BExZS2OY9JTSSP01ZQ6V2T2LO5R9" localSheetId="2" hidden="1">#REF!</definedName>
    <definedName name="BExZS2OY9JTSSP01ZQ6V2T2LO5R9" localSheetId="5" hidden="1">#REF!</definedName>
    <definedName name="BExZS2OY9JTSSP01ZQ6V2T2LO5R9" hidden="1">#REF!</definedName>
    <definedName name="BExZSI9USDLZAN8LI8M4YYQL24GZ" localSheetId="0" hidden="1">#REF!</definedName>
    <definedName name="BExZSI9USDLZAN8LI8M4YYQL24GZ" localSheetId="2" hidden="1">#REF!</definedName>
    <definedName name="BExZSI9USDLZAN8LI8M4YYQL24GZ" localSheetId="5" hidden="1">#REF!</definedName>
    <definedName name="BExZSI9USDLZAN8LI8M4YYQL24GZ" hidden="1">#REF!</definedName>
    <definedName name="BExZSM0TL3458X254CZLZZ3GBCNQ" localSheetId="0" hidden="1">#REF!</definedName>
    <definedName name="BExZSM0TL3458X254CZLZZ3GBCNQ" localSheetId="2" hidden="1">#REF!</definedName>
    <definedName name="BExZSM0TL3458X254CZLZZ3GBCNQ" localSheetId="5" hidden="1">#REF!</definedName>
    <definedName name="BExZSM0TL3458X254CZLZZ3GBCNQ" hidden="1">#REF!</definedName>
    <definedName name="BExZSPX0YNISGS8SVTI69D6NC4IM" localSheetId="0" hidden="1">#REF!</definedName>
    <definedName name="BExZSPX0YNISGS8SVTI69D6NC4IM" localSheetId="2" hidden="1">#REF!</definedName>
    <definedName name="BExZSPX0YNISGS8SVTI69D6NC4IM" localSheetId="5" hidden="1">#REF!</definedName>
    <definedName name="BExZSPX0YNISGS8SVTI69D6NC4IM" hidden="1">#REF!</definedName>
    <definedName name="BExZSS0LA2JY4ZLJ1Z5YCMLJJZCH" localSheetId="0" hidden="1">#REF!</definedName>
    <definedName name="BExZSS0LA2JY4ZLJ1Z5YCMLJJZCH" localSheetId="2" hidden="1">#REF!</definedName>
    <definedName name="BExZSS0LA2JY4ZLJ1Z5YCMLJJZCH" localSheetId="5" hidden="1">#REF!</definedName>
    <definedName name="BExZSS0LA2JY4ZLJ1Z5YCMLJJZCH" hidden="1">#REF!</definedName>
    <definedName name="BExZTAQV2QVSZY5Y3VCCWUBSBW9P" localSheetId="0" hidden="1">#REF!</definedName>
    <definedName name="BExZTAQV2QVSZY5Y3VCCWUBSBW9P" localSheetId="2" hidden="1">#REF!</definedName>
    <definedName name="BExZTAQV2QVSZY5Y3VCCWUBSBW9P" localSheetId="5" hidden="1">#REF!</definedName>
    <definedName name="BExZTAQV2QVSZY5Y3VCCWUBSBW9P" hidden="1">#REF!</definedName>
    <definedName name="BExZTBN9GZGBJ8KW4A2BZPUYXU1F" localSheetId="0" hidden="1">#REF!</definedName>
    <definedName name="BExZTBN9GZGBJ8KW4A2BZPUYXU1F" localSheetId="2" hidden="1">#REF!</definedName>
    <definedName name="BExZTBN9GZGBJ8KW4A2BZPUYXU1F" localSheetId="5" hidden="1">#REF!</definedName>
    <definedName name="BExZTBN9GZGBJ8KW4A2BZPUYXU1F" hidden="1">#REF!</definedName>
    <definedName name="BExZTHSI2FX56PWRSNX9H5EWTZFO" localSheetId="0" hidden="1">#REF!</definedName>
    <definedName name="BExZTHSI2FX56PWRSNX9H5EWTZFO" localSheetId="2" hidden="1">#REF!</definedName>
    <definedName name="BExZTHSI2FX56PWRSNX9H5EWTZFO" localSheetId="5" hidden="1">#REF!</definedName>
    <definedName name="BExZTHSI2FX56PWRSNX9H5EWTZFO" hidden="1">#REF!</definedName>
    <definedName name="BExZTI39Q2UFW9SVCC3Q73QVFBU8" localSheetId="0" hidden="1">#REF!</definedName>
    <definedName name="BExZTI39Q2UFW9SVCC3Q73QVFBU8" localSheetId="2" hidden="1">#REF!</definedName>
    <definedName name="BExZTI39Q2UFW9SVCC3Q73QVFBU8" localSheetId="5" hidden="1">#REF!</definedName>
    <definedName name="BExZTI39Q2UFW9SVCC3Q73QVFBU8" hidden="1">#REF!</definedName>
    <definedName name="BExZTJL3HVBFY139H6CJHEQCT1EL" localSheetId="0" hidden="1">#REF!</definedName>
    <definedName name="BExZTJL3HVBFY139H6CJHEQCT1EL" localSheetId="2" hidden="1">#REF!</definedName>
    <definedName name="BExZTJL3HVBFY139H6CJHEQCT1EL" localSheetId="5" hidden="1">#REF!</definedName>
    <definedName name="BExZTJL3HVBFY139H6CJHEQCT1EL" hidden="1">#REF!</definedName>
    <definedName name="BExZTLOL8OPABZI453E0KVNA1GJS" localSheetId="0" hidden="1">#REF!</definedName>
    <definedName name="BExZTLOL8OPABZI453E0KVNA1GJS" localSheetId="2" hidden="1">#REF!</definedName>
    <definedName name="BExZTLOL8OPABZI453E0KVNA1GJS" localSheetId="5" hidden="1">#REF!</definedName>
    <definedName name="BExZTLOL8OPABZI453E0KVNA1GJS" hidden="1">#REF!</definedName>
    <definedName name="BExZTT6J3X0TOX0ZY6YPLUVMCW9X" localSheetId="0" hidden="1">#REF!</definedName>
    <definedName name="BExZTT6J3X0TOX0ZY6YPLUVMCW9X" localSheetId="2" hidden="1">#REF!</definedName>
    <definedName name="BExZTT6J3X0TOX0ZY6YPLUVMCW9X" localSheetId="5" hidden="1">#REF!</definedName>
    <definedName name="BExZTT6J3X0TOX0ZY6YPLUVMCW9X" hidden="1">#REF!</definedName>
    <definedName name="BExZTW6ECBRA0BBITWBQ8R93RMCL" localSheetId="0" hidden="1">#REF!</definedName>
    <definedName name="BExZTW6ECBRA0BBITWBQ8R93RMCL" localSheetId="2" hidden="1">#REF!</definedName>
    <definedName name="BExZTW6ECBRA0BBITWBQ8R93RMCL" localSheetId="5" hidden="1">#REF!</definedName>
    <definedName name="BExZTW6ECBRA0BBITWBQ8R93RMCL" hidden="1">#REF!</definedName>
    <definedName name="BExZU2BHYAOKSCBM3C5014ZF6IXS" localSheetId="0" hidden="1">#REF!</definedName>
    <definedName name="BExZU2BHYAOKSCBM3C5014ZF6IXS" localSheetId="2" hidden="1">#REF!</definedName>
    <definedName name="BExZU2BHYAOKSCBM3C5014ZF6IXS" localSheetId="5" hidden="1">#REF!</definedName>
    <definedName name="BExZU2BHYAOKSCBM3C5014ZF6IXS" hidden="1">#REF!</definedName>
    <definedName name="BExZU2RMJTXOCS0ROPMYPE6WTD87" localSheetId="0" hidden="1">#REF!</definedName>
    <definedName name="BExZU2RMJTXOCS0ROPMYPE6WTD87" localSheetId="2" hidden="1">#REF!</definedName>
    <definedName name="BExZU2RMJTXOCS0ROPMYPE6WTD87" localSheetId="5" hidden="1">#REF!</definedName>
    <definedName name="BExZU2RMJTXOCS0ROPMYPE6WTD87" hidden="1">#REF!</definedName>
    <definedName name="BExZUF7G8FENTJKH9R1XUWXM6CWD" localSheetId="0" hidden="1">#REF!</definedName>
    <definedName name="BExZUF7G8FENTJKH9R1XUWXM6CWD" localSheetId="2" hidden="1">#REF!</definedName>
    <definedName name="BExZUF7G8FENTJKH9R1XUWXM6CWD" localSheetId="5" hidden="1">#REF!</definedName>
    <definedName name="BExZUF7G8FENTJKH9R1XUWXM6CWD" hidden="1">#REF!</definedName>
    <definedName name="BExZUNARUJBIZ08VCAV3GEVBIR3D" localSheetId="0" hidden="1">#REF!</definedName>
    <definedName name="BExZUNARUJBIZ08VCAV3GEVBIR3D" localSheetId="2" hidden="1">#REF!</definedName>
    <definedName name="BExZUNARUJBIZ08VCAV3GEVBIR3D" localSheetId="5" hidden="1">#REF!</definedName>
    <definedName name="BExZUNARUJBIZ08VCAV3GEVBIR3D" hidden="1">#REF!</definedName>
    <definedName name="BExZUSZT5496UMBP4LFSLTR1GVEW" localSheetId="0" hidden="1">#REF!</definedName>
    <definedName name="BExZUSZT5496UMBP4LFSLTR1GVEW" localSheetId="2" hidden="1">#REF!</definedName>
    <definedName name="BExZUSZT5496UMBP4LFSLTR1GVEW" localSheetId="5" hidden="1">#REF!</definedName>
    <definedName name="BExZUSZT5496UMBP4LFSLTR1GVEW" hidden="1">#REF!</definedName>
    <definedName name="BExZUT54340I38GVCV79EL116WR0" localSheetId="0" hidden="1">#REF!</definedName>
    <definedName name="BExZUT54340I38GVCV79EL116WR0" localSheetId="2" hidden="1">#REF!</definedName>
    <definedName name="BExZUT54340I38GVCV79EL116WR0" localSheetId="5" hidden="1">#REF!</definedName>
    <definedName name="BExZUT54340I38GVCV79EL116WR0" hidden="1">#REF!</definedName>
    <definedName name="BExZUYDULCX65H9OZ9JHPBNKF3MI" localSheetId="0" hidden="1">#REF!</definedName>
    <definedName name="BExZUYDULCX65H9OZ9JHPBNKF3MI" localSheetId="2" hidden="1">#REF!</definedName>
    <definedName name="BExZUYDULCX65H9OZ9JHPBNKF3MI" localSheetId="5" hidden="1">#REF!</definedName>
    <definedName name="BExZUYDULCX65H9OZ9JHPBNKF3MI" hidden="1">#REF!</definedName>
    <definedName name="BExZV0192UZZ9JSP428VREBB1ZDY" localSheetId="0" hidden="1">#REF!</definedName>
    <definedName name="BExZV0192UZZ9JSP428VREBB1ZDY" localSheetId="2" hidden="1">#REF!</definedName>
    <definedName name="BExZV0192UZZ9JSP428VREBB1ZDY" localSheetId="5" hidden="1">#REF!</definedName>
    <definedName name="BExZV0192UZZ9JSP428VREBB1ZDY" hidden="1">#REF!</definedName>
    <definedName name="BExZV2QD5ZDK3AGDRULLA7JB46C3" localSheetId="0" hidden="1">#REF!</definedName>
    <definedName name="BExZV2QD5ZDK3AGDRULLA7JB46C3" localSheetId="2" hidden="1">#REF!</definedName>
    <definedName name="BExZV2QD5ZDK3AGDRULLA7JB46C3" localSheetId="5" hidden="1">#REF!</definedName>
    <definedName name="BExZV2QD5ZDK3AGDRULLA7JB46C3" hidden="1">#REF!</definedName>
    <definedName name="BExZV5FHALJ3O5Z9X9CYXRUGCC6O" localSheetId="0" hidden="1">#REF!</definedName>
    <definedName name="BExZV5FHALJ3O5Z9X9CYXRUGCC6O" localSheetId="2" hidden="1">#REF!</definedName>
    <definedName name="BExZV5FHALJ3O5Z9X9CYXRUGCC6O" localSheetId="5" hidden="1">#REF!</definedName>
    <definedName name="BExZV5FHALJ3O5Z9X9CYXRUGCC6O" hidden="1">#REF!</definedName>
    <definedName name="BExZVBQ29OM0V8XAL3HL0JIM0MMU" localSheetId="0" hidden="1">#REF!</definedName>
    <definedName name="BExZVBQ29OM0V8XAL3HL0JIM0MMU" localSheetId="2" hidden="1">#REF!</definedName>
    <definedName name="BExZVBQ29OM0V8XAL3HL0JIM0MMU" localSheetId="5" hidden="1">#REF!</definedName>
    <definedName name="BExZVBQ29OM0V8XAL3HL0JIM0MMU" hidden="1">#REF!</definedName>
    <definedName name="BExZVEPYS6HYXG8RN9GMWZTHDEMK" localSheetId="0" hidden="1">#REF!</definedName>
    <definedName name="BExZVEPYS6HYXG8RN9GMWZTHDEMK" localSheetId="2" hidden="1">#REF!</definedName>
    <definedName name="BExZVEPYS6HYXG8RN9GMWZTHDEMK" localSheetId="5" hidden="1">#REF!</definedName>
    <definedName name="BExZVEPYS6HYXG8RN9GMWZTHDEMK" hidden="1">#REF!</definedName>
    <definedName name="BExZVLM4T9ORS4ZWHME46U4Q103C" localSheetId="0" hidden="1">#REF!</definedName>
    <definedName name="BExZVLM4T9ORS4ZWHME46U4Q103C" localSheetId="2" hidden="1">#REF!</definedName>
    <definedName name="BExZVLM4T9ORS4ZWHME46U4Q103C" localSheetId="5" hidden="1">#REF!</definedName>
    <definedName name="BExZVLM4T9ORS4ZWHME46U4Q103C" hidden="1">#REF!</definedName>
    <definedName name="BExZVM7OZWPPRH5YQW50EYMMIW1A" localSheetId="0" hidden="1">#REF!</definedName>
    <definedName name="BExZVM7OZWPPRH5YQW50EYMMIW1A" localSheetId="2" hidden="1">#REF!</definedName>
    <definedName name="BExZVM7OZWPPRH5YQW50EYMMIW1A" localSheetId="5" hidden="1">#REF!</definedName>
    <definedName name="BExZVM7OZWPPRH5YQW50EYMMIW1A" hidden="1">#REF!</definedName>
    <definedName name="BExZVPYGX2C5OSHMZ6F0KBKZ6B1S" localSheetId="0" hidden="1">#REF!</definedName>
    <definedName name="BExZVPYGX2C5OSHMZ6F0KBKZ6B1S" localSheetId="2" hidden="1">#REF!</definedName>
    <definedName name="BExZVPYGX2C5OSHMZ6F0KBKZ6B1S" localSheetId="5" hidden="1">#REF!</definedName>
    <definedName name="BExZVPYGX2C5OSHMZ6F0KBKZ6B1S" hidden="1">#REF!</definedName>
    <definedName name="BExZW5UARC8W9AQNLJX2I5WQWS5F" localSheetId="0" hidden="1">#REF!</definedName>
    <definedName name="BExZW5UARC8W9AQNLJX2I5WQWS5F" localSheetId="2" hidden="1">#REF!</definedName>
    <definedName name="BExZW5UARC8W9AQNLJX2I5WQWS5F" localSheetId="5" hidden="1">#REF!</definedName>
    <definedName name="BExZW5UARC8W9AQNLJX2I5WQWS5F" hidden="1">#REF!</definedName>
    <definedName name="BExZW7HRGN6A9YS41KI2B2UUMJ7X" localSheetId="0" hidden="1">#REF!</definedName>
    <definedName name="BExZW7HRGN6A9YS41KI2B2UUMJ7X" localSheetId="2" hidden="1">#REF!</definedName>
    <definedName name="BExZW7HRGN6A9YS41KI2B2UUMJ7X" localSheetId="5" hidden="1">#REF!</definedName>
    <definedName name="BExZW7HRGN6A9YS41KI2B2UUMJ7X" hidden="1">#REF!</definedName>
    <definedName name="BExZW8ZPNV43UXGOT98FDNIBQHZY" localSheetId="0" hidden="1">#REF!</definedName>
    <definedName name="BExZW8ZPNV43UXGOT98FDNIBQHZY" localSheetId="2" hidden="1">#REF!</definedName>
    <definedName name="BExZW8ZPNV43UXGOT98FDNIBQHZY" localSheetId="5" hidden="1">#REF!</definedName>
    <definedName name="BExZW8ZPNV43UXGOT98FDNIBQHZY" hidden="1">#REF!</definedName>
    <definedName name="BExZWKZ5N3RDXU8MZ8HQVYYD8O0F" localSheetId="0" hidden="1">#REF!</definedName>
    <definedName name="BExZWKZ5N3RDXU8MZ8HQVYYD8O0F" localSheetId="2" hidden="1">#REF!</definedName>
    <definedName name="BExZWKZ5N3RDXU8MZ8HQVYYD8O0F" localSheetId="5" hidden="1">#REF!</definedName>
    <definedName name="BExZWKZ5N3RDXU8MZ8HQVYYD8O0F" hidden="1">#REF!</definedName>
    <definedName name="BExZWSMC9T48W74GFGQCIUJ8ZPP3" localSheetId="0" hidden="1">#REF!</definedName>
    <definedName name="BExZWSMC9T48W74GFGQCIUJ8ZPP3" localSheetId="2" hidden="1">#REF!</definedName>
    <definedName name="BExZWSMC9T48W74GFGQCIUJ8ZPP3" localSheetId="5" hidden="1">#REF!</definedName>
    <definedName name="BExZWSMC9T48W74GFGQCIUJ8ZPP3" hidden="1">#REF!</definedName>
    <definedName name="BExZWUF2V4HY3HI8JN9ZVPRWK1H3" localSheetId="0" hidden="1">#REF!</definedName>
    <definedName name="BExZWUF2V4HY3HI8JN9ZVPRWK1H3" localSheetId="2" hidden="1">#REF!</definedName>
    <definedName name="BExZWUF2V4HY3HI8JN9ZVPRWK1H3" localSheetId="5" hidden="1">#REF!</definedName>
    <definedName name="BExZWUF2V4HY3HI8JN9ZVPRWK1H3" hidden="1">#REF!</definedName>
    <definedName name="BExZWX45URTK9KYDJHEXL1OTZ833" localSheetId="0" hidden="1">#REF!</definedName>
    <definedName name="BExZWX45URTK9KYDJHEXL1OTZ833" localSheetId="2" hidden="1">#REF!</definedName>
    <definedName name="BExZWX45URTK9KYDJHEXL1OTZ833" localSheetId="5" hidden="1">#REF!</definedName>
    <definedName name="BExZWX45URTK9KYDJHEXL1OTZ833" hidden="1">#REF!</definedName>
    <definedName name="BExZWYRG26HN53ZPZ5ERJKTS6RJ1" localSheetId="0" hidden="1">#REF!</definedName>
    <definedName name="BExZWYRG26HN53ZPZ5ERJKTS6RJ1" localSheetId="2" hidden="1">#REF!</definedName>
    <definedName name="BExZWYRG26HN53ZPZ5ERJKTS6RJ1" localSheetId="5" hidden="1">#REF!</definedName>
    <definedName name="BExZWYRG26HN53ZPZ5ERJKTS6RJ1" hidden="1">#REF!</definedName>
    <definedName name="BExZX0EWQEZO86WDAD9A4EAEZ012" localSheetId="0" hidden="1">#REF!</definedName>
    <definedName name="BExZX0EWQEZO86WDAD9A4EAEZ012" localSheetId="2" hidden="1">#REF!</definedName>
    <definedName name="BExZX0EWQEZO86WDAD9A4EAEZ012" localSheetId="5" hidden="1">#REF!</definedName>
    <definedName name="BExZX0EWQEZO86WDAD9A4EAEZ012" hidden="1">#REF!</definedName>
    <definedName name="BExZX2T6ZT2DZLYSDJJBPVIT5OK2" localSheetId="0" hidden="1">#REF!</definedName>
    <definedName name="BExZX2T6ZT2DZLYSDJJBPVIT5OK2" localSheetId="2" hidden="1">#REF!</definedName>
    <definedName name="BExZX2T6ZT2DZLYSDJJBPVIT5OK2" localSheetId="5" hidden="1">#REF!</definedName>
    <definedName name="BExZX2T6ZT2DZLYSDJJBPVIT5OK2" hidden="1">#REF!</definedName>
    <definedName name="BExZXD01YCC2UKH6829EC0LCWB3B" localSheetId="0" hidden="1">#REF!</definedName>
    <definedName name="BExZXD01YCC2UKH6829EC0LCWB3B" localSheetId="2" hidden="1">#REF!</definedName>
    <definedName name="BExZXD01YCC2UKH6829EC0LCWB3B" localSheetId="5" hidden="1">#REF!</definedName>
    <definedName name="BExZXD01YCC2UKH6829EC0LCWB3B" hidden="1">#REF!</definedName>
    <definedName name="BExZXK6UA4ZV3XPC2N2NRSI4ZR6H" localSheetId="0" hidden="1">#REF!</definedName>
    <definedName name="BExZXK6UA4ZV3XPC2N2NRSI4ZR6H" localSheetId="2" hidden="1">#REF!</definedName>
    <definedName name="BExZXK6UA4ZV3XPC2N2NRSI4ZR6H" localSheetId="5" hidden="1">#REF!</definedName>
    <definedName name="BExZXK6UA4ZV3XPC2N2NRSI4ZR6H" hidden="1">#REF!</definedName>
    <definedName name="BExZXOJDELULNLEH7WG0OYJT0NJ4" localSheetId="0" hidden="1">#REF!</definedName>
    <definedName name="BExZXOJDELULNLEH7WG0OYJT0NJ4" localSheetId="2" hidden="1">#REF!</definedName>
    <definedName name="BExZXOJDELULNLEH7WG0OYJT0NJ4" localSheetId="5" hidden="1">#REF!</definedName>
    <definedName name="BExZXOJDELULNLEH7WG0OYJT0NJ4" hidden="1">#REF!</definedName>
    <definedName name="BExZXOOTRNUK8LGEAZ8ZCFW9KXQ1" localSheetId="0" hidden="1">#REF!</definedName>
    <definedName name="BExZXOOTRNUK8LGEAZ8ZCFW9KXQ1" localSheetId="2" hidden="1">#REF!</definedName>
    <definedName name="BExZXOOTRNUK8LGEAZ8ZCFW9KXQ1" localSheetId="5" hidden="1">#REF!</definedName>
    <definedName name="BExZXOOTRNUK8LGEAZ8ZCFW9KXQ1" hidden="1">#REF!</definedName>
    <definedName name="BExZXT6JOXNKEDU23DKL8XZAJZIH" localSheetId="0" hidden="1">#REF!</definedName>
    <definedName name="BExZXT6JOXNKEDU23DKL8XZAJZIH" localSheetId="2" hidden="1">#REF!</definedName>
    <definedName name="BExZXT6JOXNKEDU23DKL8XZAJZIH" localSheetId="5" hidden="1">#REF!</definedName>
    <definedName name="BExZXT6JOXNKEDU23DKL8XZAJZIH" hidden="1">#REF!</definedName>
    <definedName name="BExZXUTYW1HWEEZ1LIX4OQWC7HL1" localSheetId="0" hidden="1">#REF!</definedName>
    <definedName name="BExZXUTYW1HWEEZ1LIX4OQWC7HL1" localSheetId="2" hidden="1">#REF!</definedName>
    <definedName name="BExZXUTYW1HWEEZ1LIX4OQWC7HL1" localSheetId="5" hidden="1">#REF!</definedName>
    <definedName name="BExZXUTYW1HWEEZ1LIX4OQWC7HL1" hidden="1">#REF!</definedName>
    <definedName name="BExZXY4NKQL9QD76YMQJ15U1C2G8" localSheetId="0" hidden="1">#REF!</definedName>
    <definedName name="BExZXY4NKQL9QD76YMQJ15U1C2G8" localSheetId="2" hidden="1">#REF!</definedName>
    <definedName name="BExZXY4NKQL9QD76YMQJ15U1C2G8" localSheetId="5" hidden="1">#REF!</definedName>
    <definedName name="BExZXY4NKQL9QD76YMQJ15U1C2G8" hidden="1">#REF!</definedName>
    <definedName name="BExZXYQ7U5G08FQGUIGYT14QCBOF" localSheetId="0" hidden="1">#REF!</definedName>
    <definedName name="BExZXYQ7U5G08FQGUIGYT14QCBOF" localSheetId="2" hidden="1">#REF!</definedName>
    <definedName name="BExZXYQ7U5G08FQGUIGYT14QCBOF" localSheetId="5" hidden="1">#REF!</definedName>
    <definedName name="BExZXYQ7U5G08FQGUIGYT14QCBOF" hidden="1">#REF!</definedName>
    <definedName name="BExZY02V77YJBMODJSWZOYCMPS5X" localSheetId="0" hidden="1">#REF!</definedName>
    <definedName name="BExZY02V77YJBMODJSWZOYCMPS5X" localSheetId="2" hidden="1">#REF!</definedName>
    <definedName name="BExZY02V77YJBMODJSWZOYCMPS5X" localSheetId="5" hidden="1">#REF!</definedName>
    <definedName name="BExZY02V77YJBMODJSWZOYCMPS5X" hidden="1">#REF!</definedName>
    <definedName name="BExZY49QRZIR6CA41LFA9LM6EULU" localSheetId="0" hidden="1">#REF!</definedName>
    <definedName name="BExZY49QRZIR6CA41LFA9LM6EULU" localSheetId="2" hidden="1">#REF!</definedName>
    <definedName name="BExZY49QRZIR6CA41LFA9LM6EULU" localSheetId="5" hidden="1">#REF!</definedName>
    <definedName name="BExZY49QRZIR6CA41LFA9LM6EULU" hidden="1">#REF!</definedName>
    <definedName name="BExZYB62GGL1SOZY9U68AATTICHU" localSheetId="0" hidden="1">#REF!</definedName>
    <definedName name="BExZYB62GGL1SOZY9U68AATTICHU" localSheetId="2" hidden="1">#REF!</definedName>
    <definedName name="BExZYB62GGL1SOZY9U68AATTICHU" localSheetId="5" hidden="1">#REF!</definedName>
    <definedName name="BExZYB62GGL1SOZY9U68AATTICHU" hidden="1">#REF!</definedName>
    <definedName name="BExZYBBCV1AW9XEIT73TO2286ETP" localSheetId="0" hidden="1">#REF!</definedName>
    <definedName name="BExZYBBCV1AW9XEIT73TO2286ETP" localSheetId="2" hidden="1">#REF!</definedName>
    <definedName name="BExZYBBCV1AW9XEIT73TO2286ETP" localSheetId="5" hidden="1">#REF!</definedName>
    <definedName name="BExZYBBCV1AW9XEIT73TO2286ETP" hidden="1">#REF!</definedName>
    <definedName name="BExZYF262HRLEVP6L4KINWX6HBYI" localSheetId="0" hidden="1">#REF!</definedName>
    <definedName name="BExZYF262HRLEVP6L4KINWX6HBYI" localSheetId="2" hidden="1">#REF!</definedName>
    <definedName name="BExZYF262HRLEVP6L4KINWX6HBYI" localSheetId="5" hidden="1">#REF!</definedName>
    <definedName name="BExZYF262HRLEVP6L4KINWX6HBYI" hidden="1">#REF!</definedName>
    <definedName name="BExZZ2FQA9A8C7CJKMEFQ9VPSLCE" localSheetId="0" hidden="1">#REF!</definedName>
    <definedName name="BExZZ2FQA9A8C7CJKMEFQ9VPSLCE" localSheetId="2" hidden="1">#REF!</definedName>
    <definedName name="BExZZ2FQA9A8C7CJKMEFQ9VPSLCE" localSheetId="5" hidden="1">#REF!</definedName>
    <definedName name="BExZZ2FQA9A8C7CJKMEFQ9VPSLCE" hidden="1">#REF!</definedName>
    <definedName name="BExZZCHAVHW8C2H649KRGVQ0WVRT" localSheetId="0" hidden="1">#REF!</definedName>
    <definedName name="BExZZCHAVHW8C2H649KRGVQ0WVRT" localSheetId="2" hidden="1">#REF!</definedName>
    <definedName name="BExZZCHAVHW8C2H649KRGVQ0WVRT" localSheetId="5" hidden="1">#REF!</definedName>
    <definedName name="BExZZCHAVHW8C2H649KRGVQ0WVRT" hidden="1">#REF!</definedName>
    <definedName name="BExZZGIVJRHKETRE8HACEQE30128" localSheetId="0" hidden="1">#REF!</definedName>
    <definedName name="BExZZGIVJRHKETRE8HACEQE30128" localSheetId="2" hidden="1">#REF!</definedName>
    <definedName name="BExZZGIVJRHKETRE8HACEQE30128" localSheetId="5" hidden="1">#REF!</definedName>
    <definedName name="BExZZGIVJRHKETRE8HACEQE30128" hidden="1">#REF!</definedName>
    <definedName name="BExZZTK54OTLF2YB68BHGOS27GEN" localSheetId="0" hidden="1">#REF!</definedName>
    <definedName name="BExZZTK54OTLF2YB68BHGOS27GEN" localSheetId="2" hidden="1">#REF!</definedName>
    <definedName name="BExZZTK54OTLF2YB68BHGOS27GEN" localSheetId="5" hidden="1">#REF!</definedName>
    <definedName name="BExZZTK54OTLF2YB68BHGOS27GEN" hidden="1">#REF!</definedName>
    <definedName name="BExZZXB3JQQG4SIZS4MRU6NNW7HI" localSheetId="0" hidden="1">#REF!</definedName>
    <definedName name="BExZZXB3JQQG4SIZS4MRU6NNW7HI" localSheetId="2" hidden="1">#REF!</definedName>
    <definedName name="BExZZXB3JQQG4SIZS4MRU6NNW7HI" localSheetId="5" hidden="1">#REF!</definedName>
    <definedName name="BExZZXB3JQQG4SIZS4MRU6NNW7HI" hidden="1">#REF!</definedName>
    <definedName name="BExZZZEMIIFKMLLV4DJKX5TB9R5V" localSheetId="0" hidden="1">#REF!</definedName>
    <definedName name="BExZZZEMIIFKMLLV4DJKX5TB9R5V" localSheetId="2" hidden="1">#REF!</definedName>
    <definedName name="BExZZZEMIIFKMLLV4DJKX5TB9R5V" localSheetId="5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ston" hidden="1">{"TotalGeralDespesasPorArea",#N/A,FALSE,"VinculosAccessEfetivo"}</definedName>
    <definedName name="c.LTMYear" localSheetId="5" hidden="1">#REF!</definedName>
    <definedName name="c.LTMYear" hidden="1">#REF!</definedName>
    <definedName name="can" localSheetId="0" hidden="1">{#N/A,#N/A,FALSE,"O&amp;M by processes";#N/A,#N/A,FALSE,"Elec Act vs Bud";#N/A,#N/A,FALSE,"G&amp;A";#N/A,#N/A,FALSE,"BGS";#N/A,#N/A,FALSE,"Res Cost"}</definedName>
    <definedName name="can" localSheetId="2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localSheetId="0" hidden="1">-250256570</definedName>
    <definedName name="CBWorkbookPriority" hidden="1">-2027624740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0" hidden="1">{#N/A,#N/A,FALSE,"O&amp;M by processes";#N/A,#N/A,FALSE,"Elec Act vs Bud";#N/A,#N/A,FALSE,"G&amp;A";#N/A,#N/A,FALSE,"BGS";#N/A,#N/A,FALSE,"Res Cost"}</definedName>
    <definedName name="cccc" localSheetId="2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dd">#REF!</definedName>
    <definedName name="Central">#REF!</definedName>
    <definedName name="cleanup" localSheetId="0" hidden="1">{#N/A,#N/A,TRUE,"TAXPROV";#N/A,#N/A,TRUE,"FLOWTHRU";#N/A,#N/A,TRUE,"SCHEDULE M'S";#N/A,#N/A,TRUE,"PLANT M'S";#N/A,#N/A,TRUE,"TAXJE"}</definedName>
    <definedName name="cleanup" localSheetId="2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olumn1" localSheetId="5" hidden="1">#REF!</definedName>
    <definedName name="column1" hidden="1">#REF!</definedName>
    <definedName name="Company">#REF!</definedName>
    <definedName name="Consol." hidden="1">{#N/A,#N/A,FALSE,"CONTROLE"}</definedName>
    <definedName name="Consolid" localSheetId="0" hidden="1">{#N/A,#N/A,FALSE,"O&amp;M by processes";#N/A,#N/A,FALSE,"Elec Act vs Bud";#N/A,#N/A,FALSE,"G&amp;A";#N/A,#N/A,FALSE,"BGS";#N/A,#N/A,FALSE,"Res Cost"}</definedName>
    <definedName name="Consolid" localSheetId="2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0" hidden="1">{#N/A,#N/A,FALSE,"O&amp;M by processes";#N/A,#N/A,FALSE,"Elec Act vs Bud";#N/A,#N/A,FALSE,"G&amp;A";#N/A,#N/A,FALSE,"BGS";#N/A,#N/A,FALSE,"Res Cost"}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IA" hidden="1">{#N/A,#N/A,FALSE,"CONTROLE"}</definedName>
    <definedName name="copy2" localSheetId="0" hidden="1">#REF!</definedName>
    <definedName name="copy2" localSheetId="2" hidden="1">#REF!</definedName>
    <definedName name="copy2" localSheetId="5" hidden="1">#REF!</definedName>
    <definedName name="copy2" hidden="1">#REF!</definedName>
    <definedName name="copy3" localSheetId="0" hidden="1">#REF!</definedName>
    <definedName name="copy3" localSheetId="2" hidden="1">#REF!</definedName>
    <definedName name="copy3" localSheetId="5" hidden="1">#REF!</definedName>
    <definedName name="copy3" hidden="1">#REF!</definedName>
    <definedName name="copyn" localSheetId="5" hidden="1">#REF!</definedName>
    <definedName name="copyn" hidden="1">#REF!</definedName>
    <definedName name="çp" hidden="1">{"TotalGeralDespesasPorArea",#N/A,FALSE,"VinculosAccessEfetivo"}</definedName>
    <definedName name="CreditStats" localSheetId="5" hidden="1">#REF!</definedName>
    <definedName name="CreditStats" hidden="1">#REF!</definedName>
    <definedName name="current">#REF!</definedName>
    <definedName name="CurrMonth">'[23]Work Plan'!#REF!</definedName>
    <definedName name="Cust_OpsMonth">'[24]Customer Operations'!$P$8:$AC$73</definedName>
    <definedName name="Cust_OpsYTD">'[25]Customer Operations'!$A$8:$AI$90</definedName>
    <definedName name="CWIP" localSheetId="0" hidden="1">{#N/A,#N/A,FALSE,"Sheet1"}</definedName>
    <definedName name="CWIP" localSheetId="2" hidden="1">{#N/A,#N/A,FALSE,"Sheet1"}</definedName>
    <definedName name="cwip">#REF!</definedName>
    <definedName name="cwipadds">#REF!</definedName>
    <definedName name="d">[26]DistrictMarginContracts!$A$301</definedName>
    <definedName name="da" localSheetId="0" hidden="1">{#N/A,#N/A,FALSE,"O&amp;M by processes";#N/A,#N/A,FALSE,"Elec Act vs Bud";#N/A,#N/A,FALSE,"G&amp;A";#N/A,#N/A,FALSE,"BGS";#N/A,#N/A,FALSE,"Res Cost"}</definedName>
    <definedName name="da" localSheetId="2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0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mage">#REF!</definedName>
    <definedName name="DAS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 hidden="1">{#N/A,#N/A,TRUE,"Income Statement";#N/A,#N/A,TRUE,"Balance Sheet";#N/A,#N/A,TRUE,"Cash Flow";#N/A,#N/A,TRUE,"Interest Schedule";#N/A,#N/A,TRUE,"Ratios"}</definedName>
    <definedName name="dddd" hidden="1">{#N/A,#N/A,FALSE,"Aging Summary";#N/A,#N/A,FALSE,"Ratio Analysis";#N/A,#N/A,FALSE,"Test 120 Day Accts";#N/A,#N/A,FALSE,"Tickmarks"}</definedName>
    <definedName name="ddfsa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ember">#REF!</definedName>
    <definedName name="DecemberBdgt">#REF!</definedName>
    <definedName name="DecemberYTD">#REF!</definedName>
    <definedName name="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tydrtg">[27]Reporting_Period!$B$2</definedName>
    <definedName name="direct">#REF!</definedName>
    <definedName name="Div_Inc_pb" localSheetId="5" hidden="1">#REF!</definedName>
    <definedName name="Div_Inc_pb" hidden="1">#REF!</definedName>
    <definedName name="DivApb" localSheetId="5" hidden="1">#REF!</definedName>
    <definedName name="DivApb" hidden="1">#REF!</definedName>
    <definedName name="DivBpb" localSheetId="5" hidden="1">#REF!</definedName>
    <definedName name="DivBpb" hidden="1">#REF!</definedName>
    <definedName name="DivCpb" localSheetId="5" hidden="1">#REF!</definedName>
    <definedName name="DivCpb" hidden="1">#REF!</definedName>
    <definedName name="DivDpb" localSheetId="5" hidden="1">#REF!</definedName>
    <definedName name="DivDpb" hidden="1">#REF!</definedName>
    <definedName name="DivEpb" localSheetId="5" hidden="1">#REF!</definedName>
    <definedName name="DivEpb" hidden="1">#REF!</definedName>
    <definedName name="DivFpb" localSheetId="5" hidden="1">#REF!</definedName>
    <definedName name="DivFpb" hidden="1">#REF!</definedName>
    <definedName name="DivGpb" localSheetId="5" hidden="1">#REF!</definedName>
    <definedName name="DivGpb" hidden="1">#REF!</definedName>
    <definedName name="DivHpb" localSheetId="5" hidden="1">#REF!</definedName>
    <definedName name="DivHpb" hidden="1">#REF!</definedName>
    <definedName name="Divisional_Toggle" localSheetId="5" hidden="1">#REF!</definedName>
    <definedName name="Divisional_Toggle" hidden="1">#REF!</definedName>
    <definedName name="dskdls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localSheetId="5" hidden="1">#REF!</definedName>
    <definedName name="DZ.DropZone" hidden="1">#REF!</definedName>
    <definedName name="DZ.DropZoneIS" localSheetId="5" hidden="1">#REF!</definedName>
    <definedName name="DZ.DropZoneIS" hidden="1">#REF!</definedName>
    <definedName name="DZ.IndSpec_Left" localSheetId="5" hidden="1">#REF!</definedName>
    <definedName name="DZ.IndSpec_Left" hidden="1">#REF!</definedName>
    <definedName name="DZ.IndSpec_Right" localSheetId="5" hidden="1">#REF!</definedName>
    <definedName name="DZ.IndSpec_Right" hidden="1">#REF!</definedName>
    <definedName name="DZ.LTM" localSheetId="5" hidden="1">#REF!</definedName>
    <definedName name="DZ.LTM" hidden="1">#REF!</definedName>
    <definedName name="dz.LTMDate" localSheetId="5" hidden="1">#REF!</definedName>
    <definedName name="dz.LTMDate" hidden="1">#REF!</definedName>
    <definedName name="DZ.LTMPlus" localSheetId="5" hidden="1">#REF!</definedName>
    <definedName name="DZ.LTMPlus" hidden="1">#REF!</definedName>
    <definedName name="EconomicCOpsMonth">'[25]Customer Operations'!$P$44:$AD$83</definedName>
    <definedName name="EconomicCOpsYTD">'[25]Customer Operations'!$A$43:$N$84</definedName>
    <definedName name="EconomicEDMonth">[28]Elec!$P$36:$AA$48</definedName>
    <definedName name="EconomicEDYTD">[28]Elec!$A$36:$N$48</definedName>
    <definedName name="EconomicGasMonth">'[29]Gas Delivery'!$M$38:$X$51</definedName>
    <definedName name="EconomicGasYTD">'[29]Gas Delivery'!$A$38:$L$52</definedName>
    <definedName name="EconomicMonth">'[30]PSE&amp;G_EconomicSummary'!$L$41:$V$52</definedName>
    <definedName name="EconomicResMonth">'[31]PSE&amp;G'!$J$26:$P$33</definedName>
    <definedName name="EconomicResYTD">'[31]PSE&amp;G'!$A$26:$I$33</definedName>
    <definedName name="EconomicYTD">"'PSE&amp;G'!$A$7:$A$56"</definedName>
    <definedName name="edre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 hidden="1">{#N/A,#N/A,FALSE,"95Act"}</definedName>
    <definedName name="eeee" localSheetId="0" hidden="1">{#N/A,#N/A,FALSE,"O&amp;M by processes";#N/A,#N/A,FALSE,"Elec Act vs Bud";#N/A,#N/A,FALSE,"G&amp;A";#N/A,#N/A,FALSE,"BGS";#N/A,#N/A,FALSE,"Res Cost"}</definedName>
    <definedName name="eeee" localSheetId="2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lec_DelMonth">[28]Elec!$P$8:$AA$64</definedName>
    <definedName name="Elec_DelYTD">[32]Elec!$A$8:$O$55</definedName>
    <definedName name="eqweqw" localSheetId="5" hidden="1">[33]JUNIN!#REF!</definedName>
    <definedName name="eqweqw" hidden="1">[33]JUNIN!#REF!</definedName>
    <definedName name="er" hidden="1">{#N/A,#N/A,FALSE,"Aging Summary";#N/A,#N/A,FALSE,"Ratio Analysis";#N/A,#N/A,FALSE,"Test 120 Day Accts";#N/A,#N/A,FALSE,"Tickmarks"}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localSheetId="0" hidden="1">40997.505162037</definedName>
    <definedName name="EV__LASTREFTIME__" hidden="1">40997.505162037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wa" hidden="1">{#N/A,#N/A,FALSE,"95Bud"}</definedName>
    <definedName name="ewa_1" hidden="1">{#N/A,#N/A,FALSE,"95Bud"}</definedName>
    <definedName name="ewqeqw" localSheetId="5" hidden="1">#REF!</definedName>
    <definedName name="ewqeqw" hidden="1">#REF!</definedName>
    <definedName name="ewtgdfgsd">#REF!</definedName>
    <definedName name="Exchange_Rates" localSheetId="5" hidden="1">#REF!</definedName>
    <definedName name="Exchange_Rates" hidden="1">#REF!</definedName>
    <definedName name="ExRate_Yr1" localSheetId="5" hidden="1">#REF!</definedName>
    <definedName name="ExRate_Yr1" hidden="1">#REF!</definedName>
    <definedName name="ExRate_Yr2" localSheetId="5" hidden="1">#REF!</definedName>
    <definedName name="ExRate_Yr2" hidden="1">#REF!</definedName>
    <definedName name="ExRate_Yr3" localSheetId="5" hidden="1">#REF!</definedName>
    <definedName name="ExRate_Yr3" hidden="1">#REF!</definedName>
    <definedName name="ExRate_Yr4" localSheetId="5" hidden="1">#REF!</definedName>
    <definedName name="ExRate_Yr4" hidden="1">#REF!</definedName>
    <definedName name="ExRate_Yr5" localSheetId="5" hidden="1">#REF!</definedName>
    <definedName name="ExRate_Yr5" hidden="1">#REF!</definedName>
    <definedName name="ExRate_Yr6" localSheetId="5" hidden="1">#REF!</definedName>
    <definedName name="ExRate_Yr6" hidden="1">#REF!</definedName>
    <definedName name="ExRate_Yr7" localSheetId="5" hidden="1">#REF!</definedName>
    <definedName name="ExRate_Yr7" hidden="1">#REF!</definedName>
    <definedName name="ExRateLTM_Yr1" localSheetId="5" hidden="1">#REF!</definedName>
    <definedName name="ExRateLTM_Yr1" hidden="1">#REF!</definedName>
    <definedName name="ExRateLTM_Yr2" localSheetId="5" hidden="1">#REF!</definedName>
    <definedName name="ExRateLTM_Yr2" hidden="1">#REF!</definedName>
    <definedName name="ExRateLTM_Yr3" localSheetId="5" hidden="1">#REF!</definedName>
    <definedName name="ExRateLTM_Yr3" hidden="1">#REF!</definedName>
    <definedName name="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b">#REF!</definedName>
    <definedName name="fda" localSheetId="5" hidden="1">#REF!,#REF!</definedName>
    <definedName name="fda" hidden="1">#REF!,#REF!</definedName>
    <definedName name="FDSDF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ruary">#REF!</definedName>
    <definedName name="FebruaryBdgt">#REF!</definedName>
    <definedName name="FebruaryYTD">#REF!</definedName>
    <definedName name="Febwbs">#REF!</definedName>
    <definedName name="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jkdslfjds" localSheetId="0" hidden="1">[34]Assump!#REF!</definedName>
    <definedName name="fjkdslfjds" localSheetId="5" hidden="1">[34]Assump!#REF!</definedName>
    <definedName name="fjkdslfjds" hidden="1">[34]Assump!#REF!</definedName>
    <definedName name="Format">#REF!</definedName>
    <definedName name="FREL" localSheetId="5" hidden="1">#REF!</definedName>
    <definedName name="FREL" hidden="1">#REF!</definedName>
    <definedName name="FREL2" localSheetId="5" hidden="1">#REF!</definedName>
    <definedName name="FREL2" hidden="1">#REF!</definedName>
    <definedName name="FREL3" localSheetId="5" hidden="1">#REF!,#REF!</definedName>
    <definedName name="FREL3" hidden="1">#REF!,#REF!</definedName>
    <definedName name="fsd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dd" localSheetId="5" hidden="1">#REF!</definedName>
    <definedName name="fsfdd" hidden="1">#REF!</definedName>
    <definedName name="fsfsfs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uch" localSheetId="5" hidden="1">#REF!</definedName>
    <definedName name="fuch" hidden="1">#REF!</definedName>
    <definedName name="fwrwerwerwer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3911001">#REF!</definedName>
    <definedName name="GasMonth">'[29]Gas Delivery'!$M$8:$W$60</definedName>
    <definedName name="GasYTD">'[29]Gas Delivery'!$A$8:$L$60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eneral">#REF!</definedName>
    <definedName name="gg" hidden="1">{"TotalGeralDespesasPorArea",#N/A,FALSE,"VinculosAccessEfetivo"}</definedName>
    <definedName name="ghjg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localSheetId="0" hidden="1">{#N/A,#N/A,FALSE,"O&amp;M by processes";#N/A,#N/A,FALSE,"Elec Act vs Bud";#N/A,#N/A,FALSE,"G&amp;A";#N/A,#N/A,FALSE,"BGS";#N/A,#N/A,FALSE,"Res Cost"}</definedName>
    <definedName name="gita" localSheetId="2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0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L_Name">#REF!</definedName>
    <definedName name="GreenEnergyCOpsMonth">'[25]Customer Operations'!$P$65:$AB$78</definedName>
    <definedName name="GreenEnergyEDMonth">[28]Elec!$P$45:$AA$48</definedName>
    <definedName name="GreenEnergyGasMonth">'[29]Gas Delivery'!$M$49:$X$60</definedName>
    <definedName name="GreenEnergyMonth">'[35]PSE&amp;G_GreenEnergySummary'!$L$55:$V$62</definedName>
    <definedName name="GreenEnergyYTD">'[36]PSE&amp;G_GreenEnergySummary'!$A$55:$J$65</definedName>
    <definedName name="gro" hidden="1">{#N/A,#N/A,FALSE,"Aging Summary";#N/A,#N/A,FALSE,"Ratio Analysis";#N/A,#N/A,FALSE,"Test 120 Day Accts";#N/A,#N/A,FALSE,"Tickmarks"}</definedName>
    <definedName name="gy" hidden="1">{#N/A,#N/A,FALSE,"CONTROLE";#N/A,#N/A,FALSE,"CONTROLE"}</definedName>
    <definedName name="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lp" hidden="1">{"TotalGeralDespesasPorArea",#N/A,FALSE,"VinculosAccessEfetivo"}</definedName>
    <definedName name="h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localSheetId="5" hidden="1">#REF!</definedName>
    <definedName name="hn._I006" hidden="1">#REF!</definedName>
    <definedName name="hn._I018" localSheetId="5" hidden="1">#REF!</definedName>
    <definedName name="hn._I018" hidden="1">#REF!</definedName>
    <definedName name="hn._I024" localSheetId="5" hidden="1">#REF!</definedName>
    <definedName name="hn._I024" hidden="1">#REF!</definedName>
    <definedName name="hn._I028" localSheetId="5" hidden="1">#REF!</definedName>
    <definedName name="hn._I028" hidden="1">#REF!</definedName>
    <definedName name="hn._I029" localSheetId="5" hidden="1">#REF!</definedName>
    <definedName name="hn._I029" hidden="1">#REF!</definedName>
    <definedName name="hn._I030" localSheetId="5" hidden="1">#REF!</definedName>
    <definedName name="hn._I030" hidden="1">#REF!</definedName>
    <definedName name="hn._I031" localSheetId="5" hidden="1">#REF!</definedName>
    <definedName name="hn._I031" hidden="1">#REF!</definedName>
    <definedName name="hn._I044" localSheetId="5" hidden="1">#REF!</definedName>
    <definedName name="hn._I044" hidden="1">#REF!</definedName>
    <definedName name="hn._I051" localSheetId="5" hidden="1">#REF!</definedName>
    <definedName name="hn._I051" hidden="1">#REF!</definedName>
    <definedName name="hn._I059" localSheetId="5" hidden="1">#REF!</definedName>
    <definedName name="hn._I059" hidden="1">#REF!</definedName>
    <definedName name="hn._I062" localSheetId="5" hidden="1">#REF!</definedName>
    <definedName name="hn._I062" hidden="1">#REF!</definedName>
    <definedName name="hn._I070" localSheetId="5" hidden="1">#REF!</definedName>
    <definedName name="hn._I070" hidden="1">#REF!</definedName>
    <definedName name="hn._I071" localSheetId="5" hidden="1">#REF!</definedName>
    <definedName name="hn._I071" hidden="1">#REF!</definedName>
    <definedName name="hn._I075" localSheetId="5" hidden="1">#REF!</definedName>
    <definedName name="hn._I075" hidden="1">#REF!</definedName>
    <definedName name="hn._I077" localSheetId="5" hidden="1">#REF!</definedName>
    <definedName name="hn._I077" hidden="1">#REF!</definedName>
    <definedName name="hn._I083" localSheetId="5" hidden="1">#REF!</definedName>
    <definedName name="hn._I083" hidden="1">#REF!</definedName>
    <definedName name="hn._I085" localSheetId="5" hidden="1">#REF!</definedName>
    <definedName name="hn._I085" hidden="1">#REF!</definedName>
    <definedName name="hn._P001" localSheetId="5" hidden="1">#REF!</definedName>
    <definedName name="hn._P001" hidden="1">#REF!</definedName>
    <definedName name="hn._P002" localSheetId="5" hidden="1">#REF!</definedName>
    <definedName name="hn._P002" hidden="1">#REF!</definedName>
    <definedName name="hn._P004" localSheetId="5" hidden="1">#REF!</definedName>
    <definedName name="hn._P004" hidden="1">#REF!</definedName>
    <definedName name="hn._P014" localSheetId="5" hidden="1">#REF!</definedName>
    <definedName name="hn._P014" hidden="1">#REF!</definedName>
    <definedName name="hn._P016" localSheetId="5" hidden="1">#REF!</definedName>
    <definedName name="hn._P016" hidden="1">#REF!</definedName>
    <definedName name="hn._P017" localSheetId="5" hidden="1">#REF!</definedName>
    <definedName name="hn._P017" hidden="1">#REF!</definedName>
    <definedName name="hn._P017g" localSheetId="5" hidden="1">#REF!</definedName>
    <definedName name="hn._P017g" hidden="1">#REF!</definedName>
    <definedName name="hn._P021" localSheetId="5" hidden="1">#REF!</definedName>
    <definedName name="hn._P021" hidden="1">#REF!</definedName>
    <definedName name="hn._P024" localSheetId="5" hidden="1">#REF!</definedName>
    <definedName name="hn._P024" hidden="1">#REF!</definedName>
    <definedName name="hn.Add015" localSheetId="5" hidden="1">#REF!</definedName>
    <definedName name="hn.Add015" hidden="1">#REF!</definedName>
    <definedName name="hn.Aggregate" localSheetId="5" hidden="1">#REF!</definedName>
    <definedName name="hn.Aggregate" hidden="1">#REF!</definedName>
    <definedName name="hn.CompanyInfo" localSheetId="5" hidden="1">#REF!</definedName>
    <definedName name="hn.CompanyInfo" hidden="1">#REF!</definedName>
    <definedName name="hn.CompanyName" localSheetId="5" hidden="1">#REF!</definedName>
    <definedName name="hn.CompanyName" hidden="1">#REF!</definedName>
    <definedName name="hn.CompanyUCN" localSheetId="5" hidden="1">#REF!</definedName>
    <definedName name="hn.CompanyUCN" hidden="1">#REF!</definedName>
    <definedName name="hn.ConvertVal1" localSheetId="5" hidden="1">#REF!</definedName>
    <definedName name="hn.ConvertVal1" hidden="1">#REF!</definedName>
    <definedName name="hn.ConvertZero1" localSheetId="5" hidden="1">#REF!,#REF!,#REF!,#REF!,#REF!,#REF!,#REF!,#REF!,#REF!,#REF!</definedName>
    <definedName name="hn.ConvertZero1" hidden="1">#REF!,#REF!,#REF!,#REF!,#REF!,#REF!,#REF!,#REF!,#REF!,#REF!</definedName>
    <definedName name="hn.ConvertZero2" localSheetId="5" hidden="1">#REF!,#REF!,#REF!,#REF!,#REF!,#REF!,#REF!,#REF!</definedName>
    <definedName name="hn.ConvertZero2" hidden="1">#REF!,#REF!,#REF!,#REF!,#REF!,#REF!,#REF!,#REF!</definedName>
    <definedName name="hn.ConvertZero3" localSheetId="5" hidden="1">#REF!,#REF!,#REF!,#REF!,#REF!</definedName>
    <definedName name="hn.ConvertZero3" hidden="1">#REF!,#REF!,#REF!,#REF!,#REF!</definedName>
    <definedName name="hn.ConvertZero4" localSheetId="5" hidden="1">#REF!,#REF!,#REF!,#REF!,#REF!,#REF!,#REF!,#REF!</definedName>
    <definedName name="hn.ConvertZero4" hidden="1">#REF!,#REF!,#REF!,#REF!,#REF!,#REF!,#REF!,#REF!</definedName>
    <definedName name="hn.ConvertZeroUnhide1" localSheetId="5" hidden="1">#REF!,#REF!,#REF!</definedName>
    <definedName name="hn.ConvertZeroUnhide1" hidden="1">#REF!,#REF!,#REF!</definedName>
    <definedName name="hn.CopyforPR" localSheetId="5" hidden="1">#REF!</definedName>
    <definedName name="hn.CopyforPR" hidden="1">#REF!</definedName>
    <definedName name="hn.Delete015" localSheetId="5" hidden="1">#REF!,#REF!,#REF!,#REF!</definedName>
    <definedName name="hn.Delete015" hidden="1">#REF!,#REF!,#REF!,#REF!</definedName>
    <definedName name="hn.domestic" localSheetId="5" hidden="1">#REF!</definedName>
    <definedName name="hn.domestic" hidden="1">#REF!</definedName>
    <definedName name="hn.DomesticFlag" localSheetId="5" hidden="1">#REF!</definedName>
    <definedName name="hn.DomesticFlag" hidden="1">#REF!</definedName>
    <definedName name="hn.DZ_MultByFXRates" localSheetId="5" hidden="1">#REF!,#REF!,#REF!,#REF!</definedName>
    <definedName name="hn.DZ_MultByFXRates" hidden="1">#REF!,#REF!,#REF!,#REF!</definedName>
    <definedName name="hn.DZdata" localSheetId="5" hidden="1">#REF!</definedName>
    <definedName name="hn.DZdata" hidden="1">#REF!</definedName>
    <definedName name="hn.ExtDb" hidden="1">FALSE</definedName>
    <definedName name="hn.FromMain" localSheetId="5" hidden="1">#REF!</definedName>
    <definedName name="hn.FromMain" hidden="1">#REF!</definedName>
    <definedName name="hn.FromMain1" localSheetId="5" hidden="1">#REF!</definedName>
    <definedName name="hn.FromMain1" hidden="1">#REF!</definedName>
    <definedName name="hn.FromMain2" localSheetId="5" hidden="1">#REF!</definedName>
    <definedName name="hn.FromMain2" hidden="1">#REF!</definedName>
    <definedName name="hn.FromMain3" localSheetId="5" hidden="1">#REF!</definedName>
    <definedName name="hn.FromMain3" hidden="1">#REF!</definedName>
    <definedName name="hn.FromMain4" localSheetId="5" hidden="1">#REF!</definedName>
    <definedName name="hn.FromMain4" hidden="1">#REF!</definedName>
    <definedName name="hn.FromMain5" localSheetId="5" hidden="1">#REF!</definedName>
    <definedName name="hn.FromMain5" hidden="1">#REF!</definedName>
    <definedName name="hn.Global" localSheetId="5" hidden="1">#REF!</definedName>
    <definedName name="hn.Global" hidden="1">#REF!</definedName>
    <definedName name="hn.IssuerID" localSheetId="5" hidden="1">#REF!</definedName>
    <definedName name="hn.IssuerID" hidden="1">#REF!</definedName>
    <definedName name="hn.IssuerNameShort" localSheetId="5" hidden="1">#REF!</definedName>
    <definedName name="hn.IssuerNameShort" hidden="1">#REF!</definedName>
    <definedName name="hn.LTM_MultByFXRates" localSheetId="5" hidden="1">#REF!,#REF!,#REF!,#REF!,#REF!,#REF!,#REF!</definedName>
    <definedName name="hn.LTM_MultByFXRates" hidden="1">#REF!,#REF!,#REF!,#REF!,#REF!,#REF!,#REF!</definedName>
    <definedName name="hn.LTMData" localSheetId="5" hidden="1">#REF!</definedName>
    <definedName name="hn.LTMData" hidden="1">#REF!</definedName>
    <definedName name="hn.ModelType" hidden="1">"DEAL"</definedName>
    <definedName name="hn.ModelVersion" hidden="1">1</definedName>
    <definedName name="hn.MultbyFXRates" localSheetId="5" hidden="1">#REF!,#REF!,#REF!,#REF!,#REF!,#REF!,#REF!</definedName>
    <definedName name="hn.MultbyFXRates" hidden="1">#REF!,#REF!,#REF!,#REF!,#REF!,#REF!,#REF!</definedName>
    <definedName name="hn.MultByFXRates1" localSheetId="5" hidden="1">#REF!,#REF!,#REF!,#REF!,#REF!</definedName>
    <definedName name="hn.MultByFXRates1" hidden="1">#REF!,#REF!,#REF!,#REF!,#REF!</definedName>
    <definedName name="hn.MultByFXRates2" localSheetId="5" hidden="1">#REF!,#REF!,#REF!,#REF!,#REF!</definedName>
    <definedName name="hn.MultByFXRates2" hidden="1">#REF!,#REF!,#REF!,#REF!,#REF!</definedName>
    <definedName name="hn.MultByFXRates3" localSheetId="5" hidden="1">#REF!,#REF!,#REF!,#REF!,#REF!</definedName>
    <definedName name="hn.MultByFXRates3" hidden="1">#REF!,#REF!,#REF!,#REF!,#REF!</definedName>
    <definedName name="hn.MultbyFxrates4" localSheetId="5" hidden="1">#REF!,#REF!,#REF!,#REF!,#REF!,#REF!,#REF!</definedName>
    <definedName name="hn.MultbyFxrates4" hidden="1">#REF!,#REF!,#REF!,#REF!,#REF!,#REF!,#REF!</definedName>
    <definedName name="hn.multbyfxrates5" localSheetId="5" hidden="1">#REF!,#REF!,#REF!,#REF!,#REF!</definedName>
    <definedName name="hn.multbyfxrates5" hidden="1">#REF!,#REF!,#REF!,#REF!,#REF!</definedName>
    <definedName name="hn.multbyfxrates6" localSheetId="5" hidden="1">#REF!,#REF!,#REF!,#REF!,#REF!</definedName>
    <definedName name="hn.multbyfxrates6" hidden="1">#REF!,#REF!,#REF!,#REF!,#REF!</definedName>
    <definedName name="hn.multbyfxrates7" localSheetId="5" hidden="1">#REF!,#REF!,#REF!,#REF!,#REF!</definedName>
    <definedName name="hn.multbyfxrates7" hidden="1">#REF!,#REF!,#REF!,#REF!,#REF!</definedName>
    <definedName name="hn.MultByFXRatesBot1" localSheetId="5" hidden="1">#REF!,#REF!,#REF!,#REF!,#REF!,#REF!,#REF!,#REF!,#REF!,#REF!,#REF!,#REF!</definedName>
    <definedName name="hn.MultByFXRatesBot1" hidden="1">#REF!,#REF!,#REF!,#REF!,#REF!,#REF!,#REF!,#REF!,#REF!,#REF!,#REF!,#REF!</definedName>
    <definedName name="hn.MultByFXRatesBot2" localSheetId="5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localSheetId="5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localSheetId="5" hidden="1">#REF!,#REF!,#REF!,#REF!,#REF!,#REF!,#REF!,#REF!,#REF!,#REF!,#REF!,#REF!,#REF!</definedName>
    <definedName name="hn.MultByFXRatesBot4" hidden="1">#REF!,#REF!,#REF!,#REF!,#REF!,#REF!,#REF!,#REF!,#REF!,#REF!,#REF!,#REF!,#REF!</definedName>
    <definedName name="hn.MultByFXRatesBot5" localSheetId="5" hidden="1">#REF!,#REF!,#REF!,#REF!,#REF!,#REF!,#REF!,#REF!,#REF!,#REF!,#REF!</definedName>
    <definedName name="hn.MultByFXRatesBot5" hidden="1">#REF!,#REF!,#REF!,#REF!,#REF!,#REF!,#REF!,#REF!,#REF!,#REF!,#REF!</definedName>
    <definedName name="hn.MultByFXRatesBot6" localSheetId="5" hidden="1">#REF!,#REF!,#REF!,#REF!,#REF!,#REF!,#REF!,#REF!,#REF!,#REF!,#REF!</definedName>
    <definedName name="hn.MultByFXRatesBot6" hidden="1">#REF!,#REF!,#REF!,#REF!,#REF!,#REF!,#REF!,#REF!,#REF!,#REF!,#REF!</definedName>
    <definedName name="hn.MultByFXRatesBot7" localSheetId="5" hidden="1">#REF!,#REF!,#REF!,#REF!,#REF!,#REF!,#REF!,#REF!,#REF!,#REF!,#REF!</definedName>
    <definedName name="hn.MultByFXRatesBot7" hidden="1">#REF!,#REF!,#REF!,#REF!,#REF!,#REF!,#REF!,#REF!,#REF!,#REF!,#REF!</definedName>
    <definedName name="hn.MultByFXRatesTop1" localSheetId="5" hidden="1">#REF!,#REF!,#REF!,#REF!,#REF!,#REF!,#REF!,#REF!,#REF!,#REF!,#REF!,#REF!</definedName>
    <definedName name="hn.MultByFXRatesTop1" hidden="1">#REF!,#REF!,#REF!,#REF!,#REF!,#REF!,#REF!,#REF!,#REF!,#REF!,#REF!,#REF!</definedName>
    <definedName name="hn.MultByFXRatesTop2" localSheetId="5" hidden="1">#REF!,#REF!,#REF!,#REF!,#REF!,#REF!,#REF!,#REF!,#REF!,#REF!,#REF!,#REF!,#REF!,#REF!,#REF!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localSheetId="5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localSheetId="5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localSheetId="5" hidden="1">#REF!,#REF!,#REF!,#REF!,#REF!,#REF!,#REF!,#REF!,#REF!,#REF!,#REF!,#REF!</definedName>
    <definedName name="hn.MultByFXRatesTop5" hidden="1">#REF!,#REF!,#REF!,#REF!,#REF!,#REF!,#REF!,#REF!,#REF!,#REF!,#REF!,#REF!</definedName>
    <definedName name="hn.MultByFXRatesTop6" localSheetId="5" hidden="1">#REF!,#REF!,#REF!,#REF!,#REF!,#REF!,#REF!,#REF!,#REF!,#REF!,#REF!,#REF!,#REF!,#REF!,#REF!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localSheetId="5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localSheetId="5" hidden="1">#REF!</definedName>
    <definedName name="hn.ObligorGrade" hidden="1">#REF!</definedName>
    <definedName name="hn.ParentName" localSheetId="5" hidden="1">#REF!</definedName>
    <definedName name="hn.ParentName" hidden="1">#REF!</definedName>
    <definedName name="hn.ParentUCN" localSheetId="5" hidden="1">#REF!</definedName>
    <definedName name="hn.ParentUCN" hidden="1">#REF!</definedName>
    <definedName name="hn.ParityCheck" localSheetId="5" hidden="1">#REF!</definedName>
    <definedName name="hn.ParityCheck" hidden="1">#REF!</definedName>
    <definedName name="hn.PrivateEndMonth" localSheetId="5" hidden="1">#REF!</definedName>
    <definedName name="hn.PrivateEndMonth" hidden="1">#REF!</definedName>
    <definedName name="hn.PrivateLTM" localSheetId="5" hidden="1">#REF!</definedName>
    <definedName name="hn.PrivateLTM" hidden="1">#REF!</definedName>
    <definedName name="hn.PrivateLTMYear" localSheetId="5" hidden="1">#REF!</definedName>
    <definedName name="hn.PrivateLTMYear" hidden="1">#REF!</definedName>
    <definedName name="hn.PrivateQuarter" localSheetId="5" hidden="1">#REF!</definedName>
    <definedName name="hn.PrivateQuarter" hidden="1">#REF!</definedName>
    <definedName name="hn.PrivateYear" localSheetId="5" hidden="1">#REF!</definedName>
    <definedName name="hn.PrivateYear" hidden="1">#REF!</definedName>
    <definedName name="hn.PrivateYearEnd" localSheetId="5" hidden="1">#REF!</definedName>
    <definedName name="hn.PrivateYearEnd" hidden="1">#REF!</definedName>
    <definedName name="hn.PublicFlag" localSheetId="5" hidden="1">#REF!</definedName>
    <definedName name="hn.PublicFlag" hidden="1">#REF!</definedName>
    <definedName name="hn.ReviewDescription" localSheetId="5" hidden="1">#REF!</definedName>
    <definedName name="hn.ReviewDescription" hidden="1">#REF!</definedName>
    <definedName name="hn.ReviewID" localSheetId="5" hidden="1">#REF!</definedName>
    <definedName name="hn.ReviewID" hidden="1">#REF!</definedName>
    <definedName name="hn.ReviewYear" localSheetId="5" hidden="1">#REF!</definedName>
    <definedName name="hn.ReviewYear" hidden="1">#REF!</definedName>
    <definedName name="hn.Segment" localSheetId="5" hidden="1">#REF!</definedName>
    <definedName name="hn.Segment" hidden="1">#REF!</definedName>
    <definedName name="hn.SegmentDesc" localSheetId="5" hidden="1">#REF!</definedName>
    <definedName name="hn.SegmentDesc" hidden="1">#REF!</definedName>
    <definedName name="hn.SegmentID" localSheetId="5" hidden="1">#REF!</definedName>
    <definedName name="hn.SegmentID" hidden="1">#REF!</definedName>
    <definedName name="hn.Ticker" localSheetId="5" hidden="1">#REF!</definedName>
    <definedName name="hn.Ticker" hidden="1">#REF!</definedName>
    <definedName name="hn.UserLogin" localSheetId="5" hidden="1">#REF!</definedName>
    <definedName name="hn.UserLogin" hidden="1">#REF!</definedName>
    <definedName name="hn.USLast" localSheetId="5" hidden="1">#REF!</definedName>
    <definedName name="hn.USLast" hidden="1">#REF!</definedName>
    <definedName name="hn.YearLabel" localSheetId="5" hidden="1">#REF!</definedName>
    <definedName name="hn.YearLabel" hidden="1">#REF!</definedName>
    <definedName name="HTML_CodePage" hidden="1">1252</definedName>
    <definedName name="HTML_Control" localSheetId="0" hidden="1">{"'Metretek HTML'!$A$7:$W$42"}</definedName>
    <definedName name="HTML_Control" localSheetId="2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IDS" localSheetId="5" hidden="1">#REF!</definedName>
    <definedName name="IDS" hidden="1">#REF!</definedName>
    <definedName name="IFD" localSheetId="5" hidden="1">#REF!</definedName>
    <definedName name="IFD" hidden="1">#REF!</definedName>
    <definedName name="IN_SERVICE_TRANSFER">'[20]101 &amp;106 BY MON'!$B$77:$Q$132</definedName>
    <definedName name="info">#REF!</definedName>
    <definedName name="IOLD" localSheetId="5" hidden="1">#REF!</definedName>
    <definedName name="IOLD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localSheetId="0" hidden="1">"c3460"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0" hidden="1">"c116"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localSheetId="0" hidden="1">"c2205"</definedName>
    <definedName name="IQ_DIV_PAYMENT_DATE" hidden="1">"c2205"</definedName>
    <definedName name="IQ_DIV_RECORD_DATE" localSheetId="0" hidden="1">"c2204"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0" hidden="1">"c1023"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localSheetId="0" hidden="1">"c2203"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hidden="1">{#N/A,#N/A,FALSE,"95Bud"}</definedName>
    <definedName name="jamakr_1" hidden="1">{#N/A,#N/A,FALSE,"95Bud"}</definedName>
    <definedName name="jamakr1" hidden="1">{#N/A,#N/A,FALSE,"95Bud"}</definedName>
    <definedName name="January">#REF!</definedName>
    <definedName name="JanuaryBdgt">#REF!</definedName>
    <definedName name="JanuaryYTD">#REF!</definedName>
    <definedName name="je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0" hidden="1">{"Cash - Products",#N/A,FALSE,"SUB BS Flux"}</definedName>
    <definedName name="JR" localSheetId="2" hidden="1">{"Cash - Products",#N/A,FALSE,"SUB BS Flux"}</definedName>
    <definedName name="JR" hidden="1">{"Cash - Products",#N/A,FALSE,"SUB BS Flux"}</definedName>
    <definedName name="July">#REF!</definedName>
    <definedName name="JulyBdgt">#REF!</definedName>
    <definedName name="JulyYTD">#REF!</definedName>
    <definedName name="June">#REF!</definedName>
    <definedName name="JuneBdgt">#REF!</definedName>
    <definedName name="JuneYTD">#REF!</definedName>
    <definedName name="jutyurt">#REF!</definedName>
    <definedName name="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fhjukuyikuyi">#REF!</definedName>
    <definedName name="kjgh">#REF!</definedName>
    <definedName name="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0" hidden="1">{"'Metretek HTML'!$A$7:$W$42"}</definedName>
    <definedName name="klio" localSheetId="2" hidden="1">{"'Metretek HTML'!$A$7:$W$42"}</definedName>
    <definedName name="klio" hidden="1">{"'Metretek HTML'!$A$7:$W$42"}</definedName>
    <definedName name="ListOffset" hidden="1">1</definedName>
    <definedName name="LK" localSheetId="0" hidden="1">{"'Metretek HTML'!$A$7:$W$42"}</definedName>
    <definedName name="LK" localSheetId="2" hidden="1">{"'Metretek HTML'!$A$7:$W$42"}</definedName>
    <definedName name="LK" hidden="1">{"'Metretek HTML'!$A$7:$W$42"}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NE" hidden="1">{#N/A,#N/A,TRUE,"Income Statement";#N/A,#N/A,TRUE,"Balance Sheet";#N/A,#N/A,TRUE,"Cash Flow";#N/A,#N/A,TRUE,"Interest Schedule";#N/A,#N/A,TRUE,"Ratios"}</definedName>
    <definedName name="loilpuioop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localSheetId="5" hidden="1">#REF!</definedName>
    <definedName name="ltm_BalanceSheet" hidden="1">#REF!</definedName>
    <definedName name="ltm_IncomeStatement" localSheetId="5" hidden="1">#REF!</definedName>
    <definedName name="ltm_IncomeStatement" hidden="1">#REF!</definedName>
    <definedName name="March">#REF!</definedName>
    <definedName name="MarchBdgt">#REF!</definedName>
    <definedName name="MarchYTD">#REF!</definedName>
    <definedName name="May">#REF!</definedName>
    <definedName name="MayBdgt">#REF!</definedName>
    <definedName name="MayYTD">#REF!</definedName>
    <definedName name="metro">#REF!</definedName>
    <definedName name="Metropolitan">#REF!</definedName>
    <definedName name="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nthlyspred">#REF!</definedName>
    <definedName name="Month">#REF!</definedName>
    <definedName name="MonthlySpread">#REF!</definedName>
    <definedName name="nb" hidden="1">{"TotalGeralDespesasPorArea",#N/A,FALSE,"VinculosAccessEfetivo"}</definedName>
    <definedName name="new" localSheetId="0" hidden="1">{#N/A,#N/A,FALSE,"O&amp;M by processes";#N/A,#N/A,FALSE,"Elec Act vs Bud";#N/A,#N/A,FALSE,"G&amp;A";#N/A,#N/A,FALSE,"BGS";#N/A,#N/A,FALSE,"Res Cost"}</definedName>
    <definedName name="new" localSheetId="2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n" hidden="1">38343.6211805556</definedName>
    <definedName name="note" hidden="1">{#N/A,#N/A,FALSE,"Aging Summary";#N/A,#N/A,FALSE,"Ratio Analysis";#N/A,#N/A,FALSE,"Test 120 Day Accts";#N/A,#N/A,FALSE,"Tickmarks"}</definedName>
    <definedName name="November">#REF!</definedName>
    <definedName name="NovemberBdgt">#REF!</definedName>
    <definedName name="NovemberYTD">#REF!</definedName>
    <definedName name="o" localSheetId="0" hidden="1">{"Cash - Products",#N/A,FALSE,"SUB BS Flux"}</definedName>
    <definedName name="o" localSheetId="2" hidden="1">{"Cash - Products",#N/A,FALSE,"SUB BS Flux"}</definedName>
    <definedName name="o" hidden="1">{"Cash - Products",#N/A,FALSE,"SUB BS Flux"}</definedName>
    <definedName name="October">#REF!</definedName>
    <definedName name="OctoberBdgt">#REF!</definedName>
    <definedName name="OctoberYTD">#REF!</definedName>
    <definedName name="other" localSheetId="0" hidden="1">#REF!</definedName>
    <definedName name="other" localSheetId="2" hidden="1">#REF!</definedName>
    <definedName name="other" hidden="1">#REF!</definedName>
    <definedName name="p.Covenants" localSheetId="5" hidden="1">#REF!</definedName>
    <definedName name="p.Covenants" hidden="1">#REF!</definedName>
    <definedName name="p.Covenants_Titles" localSheetId="5" hidden="1">#REF!</definedName>
    <definedName name="p.Covenants_Titles" hidden="1">#REF!</definedName>
    <definedName name="p.CreditStats" localSheetId="5" hidden="1">#REF!</definedName>
    <definedName name="p.CreditStats" hidden="1">#REF!</definedName>
    <definedName name="p.DCF" localSheetId="5" hidden="1">#REF!</definedName>
    <definedName name="p.DCF" hidden="1">#REF!</definedName>
    <definedName name="p.DCF_Titles" localSheetId="5" hidden="1">#REF!</definedName>
    <definedName name="p.DCF_Titles" hidden="1">#REF!</definedName>
    <definedName name="p.DivisionA" localSheetId="5" hidden="1">#REF!</definedName>
    <definedName name="p.DivisionA" hidden="1">#REF!</definedName>
    <definedName name="p.DivisionB" localSheetId="5" hidden="1">#REF!</definedName>
    <definedName name="p.DivisionB" hidden="1">#REF!</definedName>
    <definedName name="p.DivisionC" localSheetId="5" hidden="1">#REF!</definedName>
    <definedName name="p.DivisionC" hidden="1">#REF!</definedName>
    <definedName name="p.DivisionD" localSheetId="5" hidden="1">#REF!</definedName>
    <definedName name="p.DivisionD" hidden="1">#REF!</definedName>
    <definedName name="p.DivisionE" localSheetId="5" hidden="1">#REF!</definedName>
    <definedName name="p.DivisionE" hidden="1">#REF!</definedName>
    <definedName name="p.DivisionF" localSheetId="5" hidden="1">#REF!</definedName>
    <definedName name="p.DivisionF" hidden="1">#REF!</definedName>
    <definedName name="p.DivisionG" localSheetId="5" hidden="1">#REF!</definedName>
    <definedName name="p.DivisionG" hidden="1">#REF!</definedName>
    <definedName name="p.DivisionH" localSheetId="5" hidden="1">#REF!</definedName>
    <definedName name="p.DivisionH" hidden="1">#REF!</definedName>
    <definedName name="p.IRR" localSheetId="5" hidden="1">#REF!</definedName>
    <definedName name="p.IRR" hidden="1">#REF!</definedName>
    <definedName name="p.IRR_Titles" localSheetId="5" hidden="1">#REF!</definedName>
    <definedName name="p.IRR_Titles" hidden="1">#REF!</definedName>
    <definedName name="p.LTM_BS" localSheetId="5" hidden="1">#REF!</definedName>
    <definedName name="p.LTM_BS" hidden="1">#REF!</definedName>
    <definedName name="p.LTM_IS" localSheetId="5" hidden="1">#REF!</definedName>
    <definedName name="p.LTM_IS" hidden="1">#REF!</definedName>
    <definedName name="p.SP" localSheetId="5" hidden="1">#REF!</definedName>
    <definedName name="p.SP" hidden="1">#REF!</definedName>
    <definedName name="p.Summary" localSheetId="5" hidden="1">#REF!</definedName>
    <definedName name="p.Summary" hidden="1">#REF!</definedName>
    <definedName name="p.Summary_Titles" localSheetId="5" hidden="1">#REF!</definedName>
    <definedName name="p.Summary_Titles" hidden="1">#REF!</definedName>
    <definedName name="pal">#REF!</definedName>
    <definedName name="Palisades">#REF!</definedName>
    <definedName name="PeopleCOpsMonth">'[37]Customer Operations'!$P$9:$AC$18</definedName>
    <definedName name="PeopleCOpsYTD">'[37]Customer Operations'!$A$9:$O$18</definedName>
    <definedName name="PeopleEDMonth">[38]Elec!$P$8:$AC$17</definedName>
    <definedName name="PeopleEDYTD">[38]Elec!$A$8:$O$17</definedName>
    <definedName name="PeopleGasMonth">'[39]Gas Delivery'!$M$8:$W$15</definedName>
    <definedName name="PeopleGasYTD">'[39]Gas Delivery'!$A$8:$K$15</definedName>
    <definedName name="PeopleMonth">'[40]PSE&amp;GPeopleSummary'!$L$8:$V$18</definedName>
    <definedName name="PeopleResMonth">'[41]PSE&amp;G'!$H$8:$M$14</definedName>
    <definedName name="PeopleResYTD">'[41]PSE&amp;G'!$A$8:$G$14</definedName>
    <definedName name="PeopleYTD">'[40]PSE&amp;GPeopleSummary'!$A$8:$K$21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an">'[42]Sel Assign Match %'!$M$2</definedName>
    <definedName name="_xlnm.Print_Area">#REF!</definedName>
    <definedName name="prm_Month" hidden="1">"February"</definedName>
    <definedName name="prm_Year" hidden="1">"2008"</definedName>
    <definedName name="prmYear" hidden="1">"2010"</definedName>
    <definedName name="PROJ">#REF!</definedName>
    <definedName name="project">#REF!</definedName>
    <definedName name="Qe">#REF!</definedName>
    <definedName name="qw" localSheetId="0" hidden="1">{"'Metretek HTML'!$A$7:$W$42"}</definedName>
    <definedName name="qw" localSheetId="2" hidden="1">{"'Metretek HTML'!$A$7:$W$42"}</definedName>
    <definedName name="qw" hidden="1">{"'Metretek HTML'!$A$7:$W$42"}</definedName>
    <definedName name="r.BSAssets" localSheetId="5" hidden="1">#REF!</definedName>
    <definedName name="r.BSAssets" hidden="1">#REF!</definedName>
    <definedName name="r.BSEquity" localSheetId="5" hidden="1">#REF!</definedName>
    <definedName name="r.BSEquity" hidden="1">#REF!</definedName>
    <definedName name="r.BSLiabilities" localSheetId="5" hidden="1">#REF!</definedName>
    <definedName name="r.BSLiabilities" hidden="1">#REF!</definedName>
    <definedName name="r.CashFlow" localSheetId="5" hidden="1">#REF!</definedName>
    <definedName name="r.CashFlow" hidden="1">#REF!</definedName>
    <definedName name="r.ISGrossProfit" localSheetId="5" hidden="1">#REF!</definedName>
    <definedName name="r.ISGrossProfit" hidden="1">#REF!</definedName>
    <definedName name="r.ISInterest" localSheetId="5" hidden="1">#REF!</definedName>
    <definedName name="r.ISInterest" hidden="1">#REF!</definedName>
    <definedName name="r.ISNetIncome" localSheetId="5" hidden="1">#REF!</definedName>
    <definedName name="r.ISNetIncome" hidden="1">#REF!</definedName>
    <definedName name="r.Leverage" localSheetId="5" hidden="1">#REF!</definedName>
    <definedName name="r.Leverage" hidden="1">#REF!</definedName>
    <definedName name="r.Liquidity" localSheetId="5" hidden="1">#REF!</definedName>
    <definedName name="r.Liquidity" hidden="1">#REF!</definedName>
    <definedName name="r.LTM" localSheetId="5" hidden="1">#REF!</definedName>
    <definedName name="r.LTM" hidden="1">#REF!</definedName>
    <definedName name="r.LTMInterim" localSheetId="5" hidden="1">#REF!</definedName>
    <definedName name="r.LTMInterim" hidden="1">#REF!</definedName>
    <definedName name="r.Market" localSheetId="5" hidden="1">#REF!</definedName>
    <definedName name="r.Market" hidden="1">#REF!</definedName>
    <definedName name="r.Miscellaneous" localSheetId="5" hidden="1">#REF!</definedName>
    <definedName name="r.Miscellaneous" hidden="1">#REF!</definedName>
    <definedName name="r.Profitability" localSheetId="5" hidden="1">#REF!</definedName>
    <definedName name="r.Profitability" hidden="1">#REF!</definedName>
    <definedName name="r.Summary" localSheetId="5" hidden="1">#REF!</definedName>
    <definedName name="r.Summary" hidden="1">#REF!</definedName>
    <definedName name="RAMPFAS109" localSheetId="0" hidden="1">#REF!</definedName>
    <definedName name="RAMPFAS109" localSheetId="2" hidden="1">#REF!</definedName>
    <definedName name="RAMPFAS109" localSheetId="5" hidden="1">#REF!</definedName>
    <definedName name="RAMPFAS109" hidden="1">#REF!</definedName>
    <definedName name="reawreqw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LASSES">'[20]101 &amp;106 BY MON'!$B$280:$Q$326</definedName>
    <definedName name="report">[27]Reporting_Period!$B$4</definedName>
    <definedName name="report_month">[43]PeopleMenu!$D$4</definedName>
    <definedName name="report_month_new">[44]Reporting_Period!$B$4</definedName>
    <definedName name="report_quarter">[43]PeopleMenu!$D$3</definedName>
    <definedName name="report_quarter_new">[44]Reporting_Period!$B$3</definedName>
    <definedName name="report_year">[45]PeopleMenu!$D$2</definedName>
    <definedName name="RES_Month">'[31]PSE&amp;G'!$J$8:$P$44</definedName>
    <definedName name="RES_YTD">'[31]PSE&amp;G'!$A$8:$H$44</definedName>
    <definedName name="retire">#REF!</definedName>
    <definedName name="retired">#REF!</definedName>
    <definedName name="RETIREMENTS">'[20]101 &amp;106 BY MON'!$B$213:$Q$266</definedName>
    <definedName name="rngShowNames" localSheetId="5" hidden="1">#REF!</definedName>
    <definedName name="rngShowNames" hidden="1">#REF!</definedName>
    <definedName name="rngToggles" localSheetId="5" hidden="1">#REF!</definedName>
    <definedName name="rngToggles" hidden="1">#REF!</definedName>
    <definedName name="row" localSheetId="5" hidden="1">#REF!</definedName>
    <definedName name="row" hidden="1">#REF!</definedName>
    <definedName name="RptBudget">'[23]Work Plan'!#REF!</definedName>
    <definedName name="RptMonth">'[46]Work Plan'!$H$303</definedName>
    <definedName name="rqrwqfas">#REF!</definedName>
    <definedName name="rrrr" localSheetId="0" hidden="1">{#N/A,#N/A,FALSE,"O&amp;M by processes";#N/A,#N/A,FALSE,"Elec Act vs Bud";#N/A,#N/A,FALSE,"G&amp;A";#N/A,#N/A,FALSE,"BGS";#N/A,#N/A,FALSE,"Res Cost"}</definedName>
    <definedName name="rrrr" localSheetId="2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terteq">#REF!</definedName>
    <definedName name="s" hidden="1">{#N/A,#N/A,FALSE,"95Act"}</definedName>
    <definedName name="SafeReliableCOpsMonth">'[24]Customer Operations'!$P$20:$AD$42</definedName>
    <definedName name="SafeReliableCOpsYTD">'[24]Customer Operations'!$A$20:$O$42</definedName>
    <definedName name="SafeReliableEDMonth">[32]Elec!$P$20:$AC$33</definedName>
    <definedName name="SafeReliableEDYTD">[32]Elec!$A$20:$N$34</definedName>
    <definedName name="SafeReliableGasMonth">'[47]Gas Delivery'!$M$18:$W$35</definedName>
    <definedName name="SafeReliableGasYTD">'[47]Gas Delivery'!$A$18:$K$37</definedName>
    <definedName name="SafeReliableMonth">'[48]PSE&amp;GSafeReliableSummary'!$L$21:$V$38</definedName>
    <definedName name="SafeReliableResMonth">'[41]PSE&amp;G'!$J$17:$R$23</definedName>
    <definedName name="SafeReliableResYTD">'[41]PSE&amp;G'!$A$17:$I$25</definedName>
    <definedName name="SafeReliableYTD">'[48]PSE&amp;GSafeReliableSummary'!$A$21:$K$38</definedName>
    <definedName name="SAP">#REF!</definedName>
    <definedName name="SAPBEXhrIndnt" hidden="1">"Wide"</definedName>
    <definedName name="SAPBEXrevision" localSheetId="0" hidden="1">18</definedName>
    <definedName name="SAPBEXrevision" hidden="1">18</definedName>
    <definedName name="SAPBEXsysID" localSheetId="0" hidden="1">"BWP"</definedName>
    <definedName name="SAPBEXsysID" hidden="1">"BWP"</definedName>
    <definedName name="SAPBEXwbID" localSheetId="0" hidden="1">"3PHPFV8FO7PRQRDHFGKHVVOKV"</definedName>
    <definedName name="SAPBEXwbID" hidden="1">"3PHPFV8FO7PRQRDHFGKHVVOKV"</definedName>
    <definedName name="SAPsysID" hidden="1">"708C5W7SBKP804JT78WJ0JNKI"</definedName>
    <definedName name="SAPwbID" hidden="1">"ARS"</definedName>
    <definedName name="saSA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localSheetId="0" hidden="1">[2]Masterdata!#REF!</definedName>
    <definedName name="sdfasdfasd" localSheetId="5" hidden="1">[2]Masterdata!#REF!</definedName>
    <definedName name="sdfasdfasd" hidden="1">[2]Masterdata!#REF!</definedName>
    <definedName name="sdfasdfasdfasdf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ncount" hidden="1">1</definedName>
    <definedName name="September">#REF!</definedName>
    <definedName name="SeptemberBdgt">#REF!</definedName>
    <definedName name="SeptemberYTD">#REF!</definedName>
    <definedName name="service">#REF!</definedName>
    <definedName name="sff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hidden="1">{#N/A,#N/A,FALSE,"Aging Summary";#N/A,#N/A,FALSE,"Ratio Analysis";#N/A,#N/A,FALSE,"Test 120 Day Accts";#N/A,#N/A,FALSE,"Tickmarks"}</definedName>
    <definedName name="SFSF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localSheetId="0" hidden="1">{#N/A,#N/A,FALSE,"O&amp;M by processes";#N/A,#N/A,FALSE,"Elec Act vs Bud";#N/A,#N/A,FALSE,"G&amp;A";#N/A,#N/A,FALSE,"BGS";#N/A,#N/A,FALSE,"Res Cost"}</definedName>
    <definedName name="shiva" localSheetId="2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lld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localSheetId="0" hidden="1">[49]Database!#REF!,[49]Database!#REF!,[49]Database!#REF!,[49]Database!#REF!,[49]Database!#REF!,[49]Database!#REF!,[49]Database!#REF!</definedName>
    <definedName name="solver_adj" localSheetId="2" hidden="1">[49]Database!#REF!,[49]Database!#REF!,[49]Database!#REF!,[49]Database!#REF!,[49]Database!#REF!,[49]Database!#REF!,[49]Database!#REF!</definedName>
    <definedName name="solver_adj" localSheetId="5" hidden="1">#REF!,#REF!</definedName>
    <definedName name="solver_adj" hidden="1">[49]Database!#REF!,[49]Database!#REF!,[49]Database!#REF!,[49]Database!#REF!,[49]Database!#REF!,[49]Database!#REF!,[49]Database!#REF!</definedName>
    <definedName name="solver_adj2" localSheetId="5" hidden="1">#REF!,#REF!</definedName>
    <definedName name="solver_adj2" hidden="1">#REF!,#REF!</definedName>
    <definedName name="solver_lin" hidden="1">0</definedName>
    <definedName name="solver_num" hidden="1">0</definedName>
    <definedName name="solver_opt" localSheetId="5" hidden="1">#REF!</definedName>
    <definedName name="solver_opt" hidden="1">#REF!</definedName>
    <definedName name="solver_opt2" localSheetId="5" hidden="1">#REF!</definedName>
    <definedName name="solver_opt2" hidden="1">#REF!</definedName>
    <definedName name="solver_tmp" localSheetId="0" hidden="1">[49]Database!#REF!,[49]Database!#REF!,[49]Database!#REF!,[49]Database!#REF!,[49]Database!#REF!,[49]Database!#REF!,[49]Database!#REF!</definedName>
    <definedName name="solver_tmp" localSheetId="2" hidden="1">[49]Database!#REF!,[49]Database!#REF!,[49]Database!#REF!,[49]Database!#REF!,[49]Database!#REF!,[49]Database!#REF!,[49]Database!#REF!</definedName>
    <definedName name="solver_tmp" localSheetId="5" hidden="1">[50]Database!#REF!,[50]Database!#REF!,[50]Database!#REF!,[50]Database!#REF!,[50]Database!#REF!,[50]Database!#REF!,[50]Database!#REF!</definedName>
    <definedName name="solver_tmp" hidden="1">[49]Database!#REF!,[49]Database!#REF!,[49]Database!#REF!,[49]Database!#REF!,[49]Database!#REF!,[49]Database!#REF!,[49]Database!#REF!</definedName>
    <definedName name="solver_typ" hidden="1">1</definedName>
    <definedName name="solver_val" hidden="1">0</definedName>
    <definedName name="Sort">#REF!</definedName>
    <definedName name="sou">#REF!</definedName>
    <definedName name="Southern">#REF!</definedName>
    <definedName name="ssssssssss" localSheetId="0" hidden="1">{"'Metretek HTML'!$A$7:$W$42"}</definedName>
    <definedName name="ssssssssss" localSheetId="2" hidden="1">{"'Metretek HTML'!$A$7:$W$42"}</definedName>
    <definedName name="ssssssssss" hidden="1">{"'Metretek HTML'!$A$7:$W$42"}</definedName>
    <definedName name="statsrevised" localSheetId="0" hidden="1">{#N/A,#N/A,FALSE,"O&amp;M by processes";#N/A,#N/A,FALSE,"Elec Act vs Bud";#N/A,#N/A,FALSE,"G&amp;A";#N/A,#N/A,FALSE,"BGS";#N/A,#N/A,FALSE,"Res Cost"}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im">#REF!</definedName>
    <definedName name="support" localSheetId="0" hidden="1">{#N/A,#N/A,FALSE,"O&amp;M by processes";#N/A,#N/A,FALSE,"Elec Act vs Bud";#N/A,#N/A,FALSE,"G&amp;A";#N/A,#N/A,FALSE,"BGS";#N/A,#N/A,FALSE,"Res Cost"}</definedName>
    <definedName name="support" localSheetId="2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0" hidden="1">{#N/A,#N/A,FALSE,"O&amp;M by processes";#N/A,#N/A,FALSE,"Elec Act vs Bud";#N/A,#N/A,FALSE,"G&amp;A";#N/A,#N/A,FALSE,"BGS";#N/A,#N/A,FALSE,"Res Cost"}</definedName>
    <definedName name="supporti" localSheetId="2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ab">#REF!</definedName>
    <definedName name="Target_09">'[51]PSE&amp;G'!$A$8:$Z$64</definedName>
    <definedName name="TBLReforecastPM">#REF!</definedName>
    <definedName name="te" hidden="1">{#N/A,#N/A,FALSE,"ELEC"}</definedName>
    <definedName name="test" hidden="1">{"TotalGeralDespesasPorArea",#N/A,FALSE,"VinculosAccessEfetivo"}</definedName>
    <definedName name="TEST0">#REF!</definedName>
    <definedName name="TESTHKEY">#REF!</definedName>
    <definedName name="TESTKEYS">#REF!</definedName>
    <definedName name="TESTVKEY">#REF!</definedName>
    <definedName name="tetyhdrt">[27]Reporting_Period!$B$3</definedName>
    <definedName name="TEXT" localSheetId="0" hidden="1">{"'Metretek HTML'!$A$7:$W$42"}</definedName>
    <definedName name="TEXT" localSheetId="2" hidden="1">{"'Metretek HTML'!$A$7:$W$42"}</definedName>
    <definedName name="TEXT" hidden="1">{"'Metretek HTML'!$A$7:$W$42"}</definedName>
    <definedName name="TextRefCopyRangeCount" hidden="1">1</definedName>
    <definedName name="tgr">'[52]PSE&amp;G'!$A$6:$Z$67</definedName>
    <definedName name="tick" localSheetId="5" hidden="1">#REF!</definedName>
    <definedName name="tick" hidden="1">#REF!</definedName>
    <definedName name="TimeList">#REF!</definedName>
    <definedName name="toma" localSheetId="0" hidden="1">{#N/A,#N/A,FALSE,"O&amp;M by processes";#N/A,#N/A,FALSE,"Elec Act vs Bud";#N/A,#N/A,FALSE,"G&amp;A";#N/A,#N/A,FALSE,"BGS";#N/A,#N/A,FALSE,"Res Cost"}</definedName>
    <definedName name="toma" localSheetId="2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0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0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0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0" hidden="1">{#N/A,#N/A,FALSE,"O&amp;M by processes";#N/A,#N/A,FALSE,"Elec Act vs Bud";#N/A,#N/A,FALSE,"G&amp;A";#N/A,#N/A,FALSE,"BGS";#N/A,#N/A,FALSE,"Res Cost"}</definedName>
    <definedName name="tomx" localSheetId="2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0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0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">#REF!</definedName>
    <definedName name="toy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nd" hidden="1">{#N/A,#N/A,FALSE,"Aging Summary";#N/A,#N/A,FALSE,"Ratio Analysis";#N/A,#N/A,FALSE,"Test 120 Day Accts";#N/A,#N/A,FALSE,"Tickmarks"}</definedName>
    <definedName name="trans">#REF!</definedName>
    <definedName name="TRANSFER">'[20]101 &amp;106 BY MON'!$B$145:$Q$200</definedName>
    <definedName name="tyertre">#REF!</definedName>
    <definedName name="tyetyrt">'[52]PSE&amp;G'!$A$6:$Z$67</definedName>
    <definedName name="tyeye">[27]Reporting_Period!$B$4</definedName>
    <definedName name="tyt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ps">#REF!</definedName>
    <definedName name="USDollar" localSheetId="5" hidden="1">#REF!</definedName>
    <definedName name="USDollar" hidden="1">#REF!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bs">#REF!</definedName>
    <definedName name="we" localSheetId="0" hidden="1">{"'Metretek HTML'!$A$7:$W$42"}</definedName>
    <definedName name="we" localSheetId="2" hidden="1">{"'Metretek HTML'!$A$7:$W$42"}</definedName>
    <definedName name="we" hidden="1">{"'Metretek HTML'!$A$7:$W$42"}</definedName>
    <definedName name="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0" hidden="1">{#N/A,#N/A,FALSE,"O&amp;M by processes";#N/A,#N/A,FALSE,"Elec Act vs Bud";#N/A,#N/A,FALSE,"G&amp;A";#N/A,#N/A,FALSE,"BGS";#N/A,#N/A,FALSE,"Res Cost"}</definedName>
    <definedName name="wh" localSheetId="2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0" hidden="1">#REF!</definedName>
    <definedName name="what" localSheetId="2" hidden="1">#REF!</definedName>
    <definedName name="what" localSheetId="5" hidden="1">#REF!</definedName>
    <definedName name="what" hidden="1">#REF!</definedName>
    <definedName name="Whatwhat" localSheetId="0" hidden="1">{#N/A,#N/A,FALSE,"O&amp;M by processes";#N/A,#N/A,FALSE,"Elec Act vs Bud";#N/A,#N/A,FALSE,"G&amp;A";#N/A,#N/A,FALSE,"BGS";#N/A,#N/A,FALSE,"Res Cost"}</definedName>
    <definedName name="Whatwhat" localSheetId="2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localSheetId="0" hidden="1">{#N/A,#N/A,FALSE,"O&amp;M by processes";#N/A,#N/A,FALSE,"Elec Act vs Bud";#N/A,#N/A,FALSE,"G&amp;A";#N/A,#N/A,FALSE,"BGS";#N/A,#N/A,FALSE,"Res Cost"}</definedName>
    <definedName name="whowho" localSheetId="2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0" hidden="1">{#N/A,#N/A,FALSE,"O&amp;M by processes";#N/A,#N/A,FALSE,"Elec Act vs Bud";#N/A,#N/A,FALSE,"G&amp;A";#N/A,#N/A,FALSE,"BGS";#N/A,#N/A,FALSE,"Res Cost"}</definedName>
    <definedName name="whwh" localSheetId="2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0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rkpaper" localSheetId="0" hidden="1">{#N/A,#N/A,FALSE,"Month";#N/A,#N/A,FALSE,"Period";#N/A,#N/A,FALSE,"12 Month";#N/A,#N/A,FALSE,"Quarter"}</definedName>
    <definedName name="workpaper" localSheetId="2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rn" localSheetId="0" hidden="1">{#N/A,#N/A,FALSE,"O&amp;M by processes";#N/A,#N/A,FALSE,"Elec Act vs Bud";#N/A,#N/A,FALSE,"G&amp;A";#N/A,#N/A,FALSE,"BGS";#N/A,#N/A,FALSE,"Res Cost"}</definedName>
    <definedName name="wrn" localSheetId="2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2009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10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722." localSheetId="0" hidden="1">{#N/A,#N/A,FALSE,"CURRENT"}</definedName>
    <definedName name="wrn.722." localSheetId="2" hidden="1">{#N/A,#N/A,FALSE,"CURRENT"}</definedName>
    <definedName name="wrn.722." hidden="1">{#N/A,#N/A,FALSE,"CURRENT"}</definedName>
    <definedName name="wrn.95Act." hidden="1">{#N/A,#N/A,FALSE,"95Act"}</definedName>
    <definedName name="wrn.95Act._1" hidden="1">{#N/A,#N/A,FALSE,"95Act"}</definedName>
    <definedName name="wrn.95Bud." hidden="1">{#N/A,#N/A,FALSE,"95Bud"}</definedName>
    <definedName name="wrn.95Bud._1" hidden="1">{#N/A,#N/A,FALSE,"95Bud"}</definedName>
    <definedName name="wrn.Account._.Analysis." localSheetId="0" hidden="1">{#N/A,#N/A,FALSE,"June"}</definedName>
    <definedName name="wrn.Account._.Analysis." localSheetId="2" hidden="1">{#N/A,#N/A,FALSE,"June"}</definedName>
    <definedName name="wrn.Account._.Analysis." hidden="1">{#N/A,#N/A,FALSE,"June"}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0" hidden="1">{"AGT",#N/A,FALSE,"Revenue"}</definedName>
    <definedName name="wrn.AGT." localSheetId="2" hidden="1">{"AGT",#N/A,FALSE,"Revenue"}</definedName>
    <definedName name="wrn.AGT." hidden="1">{"AGT",#N/A,FALSE,"Revenue"}</definedName>
    <definedName name="wrn.ALL.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_.but._.beginning._.balances." hidden="1">{#N/A,#N/A,TRUE,"Income Statement";#N/A,#N/A,TRUE,"Balance Sheet";#N/A,#N/A,TRUE,"Cash Flow";#N/A,#N/A,TRUE,"Ratios";#N/A,#N/A,TRUE,"Plant Schedule";#N/A,#N/A,TRUE,"Interest Schedule"}</definedName>
    <definedName name="wrn.All._.but._.Plant." hidden="1">{#N/A,#N/A,TRUE,"Income Statement";#N/A,#N/A,TRUE,"Balance Sheet";#N/A,#N/A,TRUE,"Cash Flow";#N/A,#N/A,TRUE,"Interest Schedule";#N/A,#N/A,TRUE,"Ratios"}</definedName>
    <definedName name="wrn.allowrates." localSheetId="0" hidden="1">{"rates",#N/A,FALSE,"COSSUM"}</definedName>
    <definedName name="wrn.allowrates." localSheetId="2" hidden="1">{"rates",#N/A,FALSE,"COSSUM"}</definedName>
    <definedName name="wrn.allowrates." hidden="1">{"rates",#N/A,FALSE,"COSSUM"}</definedName>
    <definedName name="wrn.APLICAÇÃO." hidden="1">{#N/A,#N/A,FALSE,"CONTROLE"}</definedName>
    <definedName name="wrn.August._.1._.2003._.Rate._.Change." localSheetId="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ck._.Up._.Book._.Revised.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up._.Book.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sic." localSheetId="0" hidden="1">{#N/A,#N/A,FALSE,"O&amp;M by processes";#N/A,#N/A,FALSE,"Elec Act vs Bud";#N/A,#N/A,FALSE,"G&amp;A";#N/A,#N/A,FALSE,"BGS";#N/A,#N/A,FALSE,"Res Cost"}</definedName>
    <definedName name="wrn.Basic." localSheetId="2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rad." hidden="1">{#N/A,#N/A,FALSE,"IS-Current";#N/A,#N/A,FALSE,"BS Current";#N/A,#N/A,FALSE,"CF Current";#N/A,#N/A,FALSE,"IS-Diff";#N/A,#N/A,FALSE,"BS-Diff";#N/A,#N/A,FALSE,"CF-Diff"}</definedName>
    <definedName name="wrn.Brenda.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usiness._.with._.2001._.by._.Month.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Cash._.Products." localSheetId="0" hidden="1">{"Cash - Products",#N/A,FALSE,"SUB BS Flux"}</definedName>
    <definedName name="wrn.Cash._.Products." localSheetId="2" hidden="1">{"Cash - Products",#N/A,FALSE,"SUB BS Flux"}</definedName>
    <definedName name="wrn.Cash._.Products." hidden="1">{"Cash - Products",#N/A,FALSE,"SUB BS Flux"}</definedName>
    <definedName name="wrn.ChartSet." localSheetId="0" hidden="1">{#N/A,#N/A,FALSE,"Elec Deliv";#N/A,#N/A,FALSE,"Atlantic Pie";#N/A,#N/A,FALSE,"Bay Pie";#N/A,#N/A,FALSE,"New Castle Pie";#N/A,#N/A,FALSE,"Transmission Pie"}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KE." hidden="1">{#N/A,#N/A,FALSE,"COKE"}</definedName>
    <definedName name="wrn.COS." localSheetId="0" hidden="1">{"detail",#N/A,FALSE,"COSSUM"}</definedName>
    <definedName name="wrn.COS." localSheetId="2" hidden="1">{"detail",#N/A,FALSE,"COSSUM"}</definedName>
    <definedName name="wrn.COS." hidden="1">{"detail",#N/A,FALSE,"COSSUM"}</definedName>
    <definedName name="wrn.Current." hidden="1">{#N/A,#N/A,FALSE,"KeyStatsCurrent";#N/A,#N/A,FALSE,"RATIOS New";#N/A,#N/A,FALSE,"IS New";#N/A,#N/A,FALSE,"BS New";#N/A,#N/A,FALSE,"CF New"}</definedName>
    <definedName name="wrn.Current._.Plan." hidden="1">{#N/A,#N/A,TRUE,"Ratio-ED-Current";#N/A,#N/A,TRUE,"IS-ED-Current";#N/A,#N/A,TRUE,"BS-ED-Current";#N/A,#N/A,TRUE,"CF-ED-Current ";#N/A,#N/A,TRUE,"Plant-ED-Current"}</definedName>
    <definedName name="wrn.Current._.View._.and._.Differences.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Data._.dump." localSheetId="0" hidden="1">{"Input Data",#N/A,FALSE,"Input";"Income and Cash Flow",#N/A,FALSE,"Calculations"}</definedName>
    <definedName name="wrn.Data._.dump." localSheetId="2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0" hidden="1">{#N/A,#N/A,FALSE,"Month";#N/A,#N/A,FALSE,"Period";#N/A,#N/A,FALSE,"12 Month";#N/A,#N/A,FALSE,"Quarter"}</definedName>
    <definedName name="wrn.Dept_Income_Statement." localSheetId="2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hidden="1">{"TotalGeralDespesasPorArea",#N/A,FALSE,"VinculosAccessEfetivo"}</definedName>
    <definedName name="wrn.Difference._.Package.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_.Abbreviated.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ELEC." hidden="1">{#N/A,#N/A,FALSE,"ELEC"}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Filing." localSheetId="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nancial._.Summary." hidden="1">{#N/A,#N/A,FALSE,"Gas Utility Sum";#N/A,#N/A,FALSE,"UtilitySum";#N/A,#N/A,FALSE,"Elect Summary";#N/A,#N/A,FALSE,"TransmSum"}</definedName>
    <definedName name="wrn.For._.filling._.out._.assessments." localSheetId="0" hidden="1">{"Print Empty Template",#N/A,FALSE,"Input"}</definedName>
    <definedName name="wrn.For._.filling._.out._.assessments." localSheetId="2" hidden="1">{"Print Empty Template",#N/A,FALSE,"Input"}</definedName>
    <definedName name="wrn.For._.filling._.out._.assessments." hidden="1">{"Print Empty Template",#N/A,FALSE,"Input"}</definedName>
    <definedName name="wrn.FS." hidden="1">{#N/A,#N/A,FALSE,"Balance Sheet";#N/A,#N/A,FALSE,"Income Stmt";#N/A,#N/A,FALSE,"CGS Schedule";#N/A,#N/A,FALSE,"Selling Expense";#N/A,#N/A,FALSE,"Gen Admin Exp";#N/A,#N/A,FALSE,"Cash Flows";#N/A,#N/A,FALSE,"Officer_loan"}</definedName>
    <definedName name="wrn.GAC._.PRINT._.OUT." localSheetId="0" hidden="1">{#N/A,#N/A,FALSE,"JE051 PAGE 1 OF 3";#N/A,#N/A,FALSE,"JE051 PAGE 2 OF 3";#N/A,#N/A,FALSE,"JE051 PAGE 3 OF 3"}</definedName>
    <definedName name="wrn.GAC._.PRINT._.OUT." localSheetId="2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heco." localSheetId="0" hidden="1">{"hecosum",#N/A,FALSE,"88-89"}</definedName>
    <definedName name="wrn.heco." localSheetId="2" hidden="1">{"hecosum",#N/A,FALSE,"88-89"}</definedName>
    <definedName name="wrn.heco." hidden="1">{"hecosum",#N/A,FALSE,"88-89"}</definedName>
    <definedName name="wrn.HLP._.Detail." localSheetId="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ventory." localSheetId="0" hidden="1">{"summary",#N/A,TRUE,"Coal Inventory Summary";"view 1",#N/A,TRUE,"Coal Inv. By Station";"view 2",#N/A,TRUE,"Coal inv by sta 2";"view 3",#N/A,TRUE,"Coal inv by sta 3";"oil",#N/A,TRUE,"Oil Purchases"}</definedName>
    <definedName name="wrn.inventory." localSheetId="2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0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ive._.model._.and._.variances.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New._.Plan." hidden="1">{#N/A,#N/A,FALSE,"IS Current";#N/A,#N/A,FALSE,"BS Current";#N/A,#N/A,FALSE,"CF Current";#N/A,#N/A,FALSE,"FinanceCube"}</definedName>
    <definedName name="wrn.NTC._.Deferred._.Asset." hidden="1">{#N/A,#N/A,FALSE,"NTC Coversheet";#N/A,#N/A,FALSE,"NTC Deferred";#N/A,#N/A,FALSE,"Exhibit 1";#N/A,#N/A,FALSE,"Exhibit 2";#N/A,#N/A,FALSE,"Exhibit 3"}</definedName>
    <definedName name="wrn.Old._.Plan." hidden="1">{#N/A,#N/A,FALSE,"IS LYP";#N/A,#N/A,FALSE,"BS LYP";#N/A,#N/A,FALSE,"CF LYP"}</definedName>
    <definedName name="wrn.Presentation.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INT.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All.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0" hidden="1">{#N/A,#N/A,FALSE,"Sheet1"}</definedName>
    <definedName name="wrn.Project._.Criteria." localSheetId="2" hidden="1">{#N/A,#N/A,FALSE,"Sheet1"}</definedName>
    <definedName name="wrn.Project._.Criteria." hidden="1">{#N/A,#N/A,FALSE,"Sheet1"}</definedName>
    <definedName name="wrn.R_D._.Tax._.Services." localSheetId="0" hidden="1">{#N/A,#N/A,FALSE,"R&amp;D Quick Calc";#N/A,#N/A,FALSE,"DOE Fee Schedule"}</definedName>
    <definedName name="wrn.R_D._.Tax._.Services." localSheetId="2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0" hidden="1">{"CM Dollars",#N/A,FALSE,"Rec Dollars";"YTD Dollars",#N/A,FALSE,"Rec Dollars";"CM Rec Stats",#N/A,FALSE,"Rec Dollars";"YTD Rec Stats",#N/A,FALSE,"Rec Dollars"}</definedName>
    <definedName name="wrn.Receipt._.Stats." localSheetId="2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LATORIO." hidden="1">{#N/A,#N/A,FALSE,"CONTROLE";#N/A,#N/A,FALSE,"CONTROLE"}</definedName>
    <definedName name="wrn.Report." localSheetId="0" hidden="1">{#N/A,#N/A,FALSE,"Work performed";#N/A,#N/A,FALSE,"Resources"}</definedName>
    <definedName name="wrn.Report." localSheetId="2" hidden="1">{#N/A,#N/A,FALSE,"Work performed";#N/A,#N/A,FALSE,"Resources"}</definedName>
    <definedName name="wrn.Report." hidden="1">{#N/A,#N/A,FALSE,"Work performed";#N/A,#N/A,FALSE,"Resources"}</definedName>
    <definedName name="wrn.Revenue._.Analysis." localSheetId="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tatements." hidden="1">{#N/A,#N/A,FALSE,"IS-Utility";#N/A,#N/A,FALSE,"BS-Utility";#N/A,#N/A,FALSE,"CF-Utility";#N/A,#N/A,FALSE,"Ratios-Utility"}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_.Financial._.Information.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Print." localSheetId="0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w._.Diff.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pporting._.Calculations." localSheetId="0" hidden="1">{#N/A,#N/A,FALSE,"Work performed";#N/A,#N/A,FALSE,"Resources"}</definedName>
    <definedName name="wrn.Supporting._.Calculations." localSheetId="2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0" hidden="1">{#N/A,#N/A,TRUE,"TAXPROV";#N/A,#N/A,TRUE,"FLOWTHRU";#N/A,#N/A,TRUE,"SCHEDULE M'S";#N/A,#N/A,TRUE,"PLANT M'S";#N/A,#N/A,TRUE,"TAXJE"}</definedName>
    <definedName name="wrn.Tax._.Accrual." localSheetId="2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riance." hidden="1">{#N/A,#N/A,FALSE,"IS-Diff";#N/A,#N/A,FALSE,"BS-Diff";#N/A,#N/A,FALSE,"CF-Diff";#N/A,#N/A,FALSE,"Ratios-Diff";#N/A,#N/A,FALSE,"Adaytum RatiosDIFF"}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TF" hidden="1">{#N/A,#N/A,FALSE,"COKE"}</definedName>
    <definedName name="www" hidden="1">{#N/A,#N/A,FALSE,"Aging Summary";#N/A,#N/A,FALSE,"Ratio Analysis";#N/A,#N/A,FALSE,"Test 120 Day Accts";#N/A,#N/A,FALSE,"Tickmarks"}</definedName>
    <definedName name="x" localSheetId="5" hidden="1">#REF!,#REF!</definedName>
    <definedName name="x" hidden="1">#REF!,#REF!</definedName>
    <definedName name="xa" localSheetId="0" hidden="1">{"'Metretek HTML'!$A$7:$W$42"}</definedName>
    <definedName name="xa" localSheetId="2" hidden="1">{"'Metretek HTML'!$A$7:$W$42"}</definedName>
    <definedName name="xa" hidden="1">{"'Metretek HTML'!$A$7:$W$42"}</definedName>
    <definedName name="xls" localSheetId="0" hidden="1">{"'Metretek HTML'!$A$7:$W$42"}</definedName>
    <definedName name="xls" localSheetId="2" hidden="1">{"'Metretek HTML'!$A$7:$W$42"}</definedName>
    <definedName name="xls" hidden="1">{"'Metretek HTML'!$A$7:$W$42"}</definedName>
    <definedName name="XO" localSheetId="0" hidden="1">{"'Metretek HTML'!$A$7:$W$42"}</definedName>
    <definedName name="XO" localSheetId="2" hidden="1">{"'Metretek HTML'!$A$7:$W$42"}</definedName>
    <definedName name="XO" hidden="1">{"'Metretek HTML'!$A$7:$W$42"}</definedName>
    <definedName name="XREF_COLUMN_1" localSheetId="5" hidden="1">#REF!</definedName>
    <definedName name="XREF_COLUMN_1" hidden="1">#REF!</definedName>
    <definedName name="XREF_COLUMN_2" localSheetId="5" hidden="1">[53]Equity!#REF!</definedName>
    <definedName name="XREF_COLUMN_2" hidden="1">[53]Equity!#REF!</definedName>
    <definedName name="XREF_COLUMN_21" localSheetId="5" hidden="1">#REF!</definedName>
    <definedName name="XREF_COLUMN_21" hidden="1">#REF!</definedName>
    <definedName name="XREF_COLUMN_3" localSheetId="5" hidden="1">[53]Equity!#REF!</definedName>
    <definedName name="XREF_COLUMN_3" hidden="1">[53]Equity!#REF!</definedName>
    <definedName name="XREF_COLUMN_4" localSheetId="5" hidden="1">#REF!</definedName>
    <definedName name="XREF_COLUMN_4" hidden="1">#REF!</definedName>
    <definedName name="XREF_COLUMN_5" localSheetId="5" hidden="1">[54]Lead!#REF!</definedName>
    <definedName name="XREF_COLUMN_5" hidden="1">[54]Lead!#REF!</definedName>
    <definedName name="XREF_COLUMN_6" localSheetId="5" hidden="1">'[55]Teste de Adições'!#REF!</definedName>
    <definedName name="XREF_COLUMN_6" hidden="1">'[55]Teste de Adições'!#REF!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5" hidden="1">#REF!</definedName>
    <definedName name="XRefCopy1" hidden="1">#REF!</definedName>
    <definedName name="XRefCopy14" localSheetId="5" hidden="1">#REF!</definedName>
    <definedName name="XRefCopy14" hidden="1">#REF!</definedName>
    <definedName name="XRefCopy15" localSheetId="5" hidden="1">#REF!</definedName>
    <definedName name="XRefCopy15" hidden="1">#REF!</definedName>
    <definedName name="XRefCopy16" localSheetId="5" hidden="1">#REF!</definedName>
    <definedName name="XRefCopy16" hidden="1">#REF!</definedName>
    <definedName name="XRefCopy18" localSheetId="5" hidden="1">#REF!</definedName>
    <definedName name="XRefCopy18" hidden="1">#REF!</definedName>
    <definedName name="XRefCopy1Row" localSheetId="5" hidden="1">#REF!</definedName>
    <definedName name="XRefCopy1Row" hidden="1">#REF!</definedName>
    <definedName name="XRefCopy2" localSheetId="5" hidden="1">'[56]Mvt Imobilizado'!#REF!</definedName>
    <definedName name="XRefCopy2" hidden="1">'[56]Mvt Imobilizado'!#REF!</definedName>
    <definedName name="XRefCopy3" localSheetId="5" hidden="1">#REF!</definedName>
    <definedName name="XRefCopy3" hidden="1">#REF!</definedName>
    <definedName name="XRefCopy4" localSheetId="5" hidden="1">#REF!</definedName>
    <definedName name="XRefCopy4" hidden="1">#REF!</definedName>
    <definedName name="XRefCopy5" localSheetId="5" hidden="1">'[55]Teste de Adições'!#REF!</definedName>
    <definedName name="XRefCopy5" hidden="1">'[55]Teste de Adições'!#REF!</definedName>
    <definedName name="XRefCopy6" localSheetId="5" hidden="1">#REF!</definedName>
    <definedName name="XRefCopy6" hidden="1">#REF!</definedName>
    <definedName name="XRefCopyRangeCount" hidden="1">1</definedName>
    <definedName name="XRefPaste1" localSheetId="5" hidden="1">[57]Empréstimos!#REF!</definedName>
    <definedName name="XRefPaste1" hidden="1">[57]Empréstimos!#REF!</definedName>
    <definedName name="XRefPaste18" localSheetId="5" hidden="1">#REF!</definedName>
    <definedName name="XRefPaste18" hidden="1">#REF!</definedName>
    <definedName name="XRefPaste2" localSheetId="5" hidden="1">[57]Empréstimos!#REF!</definedName>
    <definedName name="XRefPaste2" hidden="1">[57]Empréstimos!#REF!</definedName>
    <definedName name="XRefPaste3" localSheetId="5" hidden="1">#REF!</definedName>
    <definedName name="XRefPaste3" hidden="1">#REF!</definedName>
    <definedName name="XRefPaste4" localSheetId="5" hidden="1">[57]Empréstimos!#REF!</definedName>
    <definedName name="XRefPaste4" hidden="1">[57]Empréstimos!#REF!</definedName>
    <definedName name="XRefPaste5" localSheetId="5" hidden="1">'[57]BB PCH''s'!#REF!</definedName>
    <definedName name="XRefPaste5" hidden="1">'[57]BB PCH''s'!#REF!</definedName>
    <definedName name="XRefPaste6" localSheetId="5" hidden="1">[57]Empréstimos!#REF!</definedName>
    <definedName name="XRefPaste6" hidden="1">[57]Empréstimos!#REF!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hidden="1">#REF!</definedName>
    <definedName name="XRefPasteRangeCount" hidden="1">7</definedName>
    <definedName name="xs" localSheetId="0" hidden="1">{"'Metretek HTML'!$A$7:$W$42"}</definedName>
    <definedName name="xs" localSheetId="2" hidden="1">{"'Metretek HTML'!$A$7:$W$42"}</definedName>
    <definedName name="xs" hidden="1">{"'Metretek HTML'!$A$7:$W$42"}</definedName>
    <definedName name="xxx" localSheetId="0" hidden="1">{#N/A,#N/A,FALSE,"O&amp;M by processes";#N/A,#N/A,FALSE,"Elec Act vs Bud";#N/A,#N/A,FALSE,"G&amp;A";#N/A,#N/A,FALSE,"BGS";#N/A,#N/A,FALSE,"Res Cost"}</definedName>
    <definedName name="xxx" localSheetId="2" hidden="1">{#N/A,#N/A,FALSE,"O&amp;M by processes";#N/A,#N/A,FALSE,"Elec Act vs Bud";#N/A,#N/A,FALSE,"G&amp;A";#N/A,#N/A,FALSE,"BGS";#N/A,#N/A,FALSE,"Res Cost"}</definedName>
    <definedName name="xxx" hidden="1">{#N/A,#N/A,FALSE,"O&amp;M by processes";#N/A,#N/A,FALSE,"Elec Act vs Bud";#N/A,#N/A,FALSE,"G&amp;A";#N/A,#N/A,FALSE,"BGS";#N/A,#N/A,FALSE,"Res Cost"}</definedName>
    <definedName name="xxxaxa" localSheetId="5" hidden="1">#REF!</definedName>
    <definedName name="xxxaxa" hidden="1">#REF!</definedName>
    <definedName name="xxxx" localSheetId="0" hidden="1">{#N/A,#N/A,FALSE,"O&amp;M by processes";#N/A,#N/A,FALSE,"Elec Act vs Bud";#N/A,#N/A,FALSE,"G&amp;A";#N/A,#N/A,FALSE,"BGS";#N/A,#N/A,FALSE,"Res Cost"}</definedName>
    <definedName name="xxxx" localSheetId="2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0" hidden="1">{"'Metretek HTML'!$A$7:$W$42"}</definedName>
    <definedName name="xxxxxxx" localSheetId="2" hidden="1">{"'Metretek HTML'!$A$7:$W$42"}</definedName>
    <definedName name="xxxxxxx" hidden="1">{"'Metretek HTML'!$A$7:$W$42"}</definedName>
    <definedName name="xxxxxxxxxxxx" hidden="1">{#N/A,#N/A,TRUE,"Income Statement";#N/A,#N/A,TRUE,"Balance Sheet";#N/A,#N/A,TRUE,"Cash Flow";#N/A,#N/A,TRUE,"Interest Schedule";#N/A,#N/A,TRUE,"Ratios"}</definedName>
    <definedName name="XXXXXXXXXXXXXX" localSheetId="0" hidden="1">{"'Metretek HTML'!$A$7:$W$42"}</definedName>
    <definedName name="XXXXXXXXXXXXXX" localSheetId="2" hidden="1">{"'Metretek HTML'!$A$7:$W$42"}</definedName>
    <definedName name="XXXXXXXXXXXXXX" hidden="1">{"'Metretek HTML'!$A$7:$W$42"}</definedName>
    <definedName name="xy" localSheetId="0" hidden="1">{"'Metretek HTML'!$A$7:$W$42"}</definedName>
    <definedName name="xy" localSheetId="2" hidden="1">{"'Metretek HTML'!$A$7:$W$42"}</definedName>
    <definedName name="xy" hidden="1">{"'Metretek HTML'!$A$7:$W$42"}</definedName>
    <definedName name="XZ" localSheetId="0" hidden="1">{"'Metretek HTML'!$A$7:$W$42"}</definedName>
    <definedName name="XZ" localSheetId="2" hidden="1">{"'Metretek HTML'!$A$7:$W$42"}</definedName>
    <definedName name="XZ" hidden="1">{"'Metretek HTML'!$A$7:$W$42"}</definedName>
    <definedName name="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[58]Data!$B$18</definedName>
    <definedName name="yryryr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localSheetId="0" hidden="1">{"'Metretek HTML'!$A$7:$W$42"}</definedName>
    <definedName name="yy" localSheetId="2" hidden="1">{"'Metretek HTML'!$A$7:$W$42"}</definedName>
    <definedName name="yy" hidden="1">{"'Metretek HTML'!$A$7:$W$42"}</definedName>
    <definedName name="yyy" localSheetId="0" hidden="1">{#N/A,#N/A,FALSE,"Sheet1"}</definedName>
    <definedName name="yyy" localSheetId="2" hidden="1">{#N/A,#N/A,FALSE,"Sheet1"}</definedName>
    <definedName name="yyy" hidden="1">{#N/A,#N/A,FALSE,"Sheet1"}</definedName>
    <definedName name="z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localSheetId="0" hidden="1">#REF!</definedName>
    <definedName name="Z_0F31EE74_9E67_46FB_A48E_0B8C7956D38D_.wvu.Cols" localSheetId="2" hidden="1">#REF!</definedName>
    <definedName name="Z_0F31EE74_9E67_46FB_A48E_0B8C7956D38D_.wvu.Cols" localSheetId="5" hidden="1">#REF!</definedName>
    <definedName name="Z_0F31EE74_9E67_46FB_A48E_0B8C7956D38D_.wvu.Cols" hidden="1">#REF!</definedName>
    <definedName name="Z_0F31EE74_9E67_46FB_A48E_0B8C7956D38D_.wvu.PrintArea" localSheetId="0" hidden="1">#REF!</definedName>
    <definedName name="Z_0F31EE74_9E67_46FB_A48E_0B8C7956D38D_.wvu.PrintArea" localSheetId="2" hidden="1">#REF!</definedName>
    <definedName name="Z_0F31EE74_9E67_46FB_A48E_0B8C7956D38D_.wvu.PrintArea" localSheetId="5" hidden="1">#REF!</definedName>
    <definedName name="Z_0F31EE74_9E67_46FB_A48E_0B8C7956D38D_.wvu.PrintArea" hidden="1">#REF!</definedName>
    <definedName name="Z_0F31EE74_9E67_46FB_A48E_0B8C7956D38D_.wvu.PrintTitles" localSheetId="0" hidden="1">#REF!</definedName>
    <definedName name="Z_0F31EE74_9E67_46FB_A48E_0B8C7956D38D_.wvu.PrintTitles" localSheetId="2" hidden="1">#REF!</definedName>
    <definedName name="Z_0F31EE74_9E67_46FB_A48E_0B8C7956D38D_.wvu.PrintTitles" localSheetId="5" hidden="1">#REF!</definedName>
    <definedName name="Z_0F31EE74_9E67_46FB_A48E_0B8C7956D38D_.wvu.PrintTitles" hidden="1">#REF!</definedName>
    <definedName name="Z_2AB7E035_F651_11D6_AD9F_005004545556_.wvu.PrintTitles" hidden="1">'[59]Time Phased Hours'!$A$1:$C$65536,'[59]Time Phased Hours'!$A$3:$IV$5</definedName>
    <definedName name="Z_B7A05E1E_93CE_40AF_8215_EED8EE94C1F4_.wvu.PrintArea" hidden="1">'[59]Risk Profile'!$A$1:$AA$187</definedName>
    <definedName name="zero">#REF!</definedName>
    <definedName name="zxfg" localSheetId="0" hidden="1">#REF!</definedName>
    <definedName name="zxfg" localSheetId="2" hidden="1">#REF!</definedName>
    <definedName name="zxfg" localSheetId="5" hidden="1">#REF!</definedName>
    <definedName name="zxfg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8" l="1"/>
  <c r="A4" i="10" l="1"/>
  <c r="B8" i="10"/>
  <c r="B7" i="10"/>
  <c r="A4" i="9"/>
  <c r="A4" i="8"/>
  <c r="C17" i="7"/>
  <c r="C26" i="7" s="1"/>
  <c r="D74" i="6"/>
  <c r="F65" i="6" s="1"/>
  <c r="D72" i="6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11" i="6"/>
  <c r="B10" i="6"/>
  <c r="A25" i="10"/>
  <c r="A26" i="10" s="1"/>
  <c r="A27" i="10" s="1"/>
  <c r="A28" i="10" s="1"/>
  <c r="A29" i="10" s="1"/>
  <c r="A32" i="10" s="1"/>
  <c r="B18" i="10"/>
  <c r="B27" i="10" s="1"/>
  <c r="A18" i="10"/>
  <c r="A19" i="10" s="1"/>
  <c r="A20" i="10" s="1"/>
  <c r="A21" i="10" s="1"/>
  <c r="A22" i="10" s="1"/>
  <c r="A23" i="10" s="1"/>
  <c r="A24" i="10" s="1"/>
  <c r="A26" i="9"/>
  <c r="A27" i="9" s="1"/>
  <c r="A28" i="9" s="1"/>
  <c r="A29" i="9" s="1"/>
  <c r="A32" i="9" s="1"/>
  <c r="A19" i="9"/>
  <c r="A20" i="9" s="1"/>
  <c r="A21" i="9" s="1"/>
  <c r="A22" i="9" s="1"/>
  <c r="A23" i="9" s="1"/>
  <c r="A24" i="9" s="1"/>
  <c r="A25" i="9" s="1"/>
  <c r="B18" i="9"/>
  <c r="B26" i="9" s="1"/>
  <c r="A18" i="9"/>
  <c r="E29" i="8"/>
  <c r="L28" i="8"/>
  <c r="L27" i="8"/>
  <c r="L26" i="8"/>
  <c r="L25" i="8"/>
  <c r="A25" i="8"/>
  <c r="A26" i="8" s="1"/>
  <c r="A27" i="8" s="1"/>
  <c r="A28" i="8" s="1"/>
  <c r="L24" i="8"/>
  <c r="B24" i="8"/>
  <c r="L23" i="8"/>
  <c r="L22" i="8"/>
  <c r="L21" i="8"/>
  <c r="L20" i="8"/>
  <c r="L19" i="8"/>
  <c r="L18" i="8"/>
  <c r="A18" i="8"/>
  <c r="A19" i="8" s="1"/>
  <c r="A20" i="8" s="1"/>
  <c r="A21" i="8" s="1"/>
  <c r="A22" i="8" s="1"/>
  <c r="A23" i="8" s="1"/>
  <c r="A24" i="8" s="1"/>
  <c r="L17" i="8"/>
  <c r="B17" i="8"/>
  <c r="B25" i="8" s="1"/>
  <c r="A17" i="8"/>
  <c r="G30" i="7"/>
  <c r="H11" i="3" s="1"/>
  <c r="C28" i="7"/>
  <c r="C27" i="7"/>
  <c r="C25" i="7"/>
  <c r="C24" i="7"/>
  <c r="A24" i="7"/>
  <c r="A25" i="7" s="1"/>
  <c r="A26" i="7" s="1"/>
  <c r="A27" i="7" s="1"/>
  <c r="A28" i="7" s="1"/>
  <c r="A29" i="7" s="1"/>
  <c r="A32" i="7" s="1"/>
  <c r="A33" i="7" s="1"/>
  <c r="C21" i="7"/>
  <c r="C20" i="7"/>
  <c r="A19" i="7"/>
  <c r="A20" i="7" s="1"/>
  <c r="A21" i="7" s="1"/>
  <c r="A22" i="7" s="1"/>
  <c r="A23" i="7" s="1"/>
  <c r="C18" i="7"/>
  <c r="A18" i="7"/>
  <c r="A17" i="7"/>
  <c r="H29" i="5"/>
  <c r="G29" i="5"/>
  <c r="E29" i="5"/>
  <c r="C14" i="5"/>
  <c r="C29" i="5" s="1"/>
  <c r="C13" i="5"/>
  <c r="C11" i="5"/>
  <c r="C10" i="5"/>
  <c r="C9" i="5"/>
  <c r="Z103" i="4"/>
  <c r="AL103" i="4" s="1"/>
  <c r="R103" i="4"/>
  <c r="AL102" i="4"/>
  <c r="R102" i="4"/>
  <c r="Z102" i="4" s="1"/>
  <c r="AG99" i="4"/>
  <c r="AG101" i="4" s="1"/>
  <c r="AH105" i="4" s="1"/>
  <c r="AH106" i="4" s="1"/>
  <c r="AK96" i="4"/>
  <c r="AH96" i="4"/>
  <c r="AG96" i="4"/>
  <c r="AD96" i="4"/>
  <c r="AC96" i="4"/>
  <c r="Y96" i="4"/>
  <c r="V96" i="4"/>
  <c r="U96" i="4"/>
  <c r="N96" i="4"/>
  <c r="M96" i="4"/>
  <c r="B96" i="4"/>
  <c r="AF95" i="4"/>
  <c r="AB95" i="4"/>
  <c r="Z95" i="4"/>
  <c r="T95" i="4"/>
  <c r="L95" i="4"/>
  <c r="I95" i="4"/>
  <c r="J95" i="4" s="1"/>
  <c r="R95" i="4" s="1"/>
  <c r="H95" i="4"/>
  <c r="C95" i="4"/>
  <c r="D95" i="4" s="1"/>
  <c r="AL94" i="4"/>
  <c r="AJ94" i="4" s="1"/>
  <c r="AF94" i="4"/>
  <c r="AB94" i="4"/>
  <c r="T94" i="4"/>
  <c r="L94" i="4"/>
  <c r="I94" i="4"/>
  <c r="J94" i="4" s="1"/>
  <c r="R94" i="4" s="1"/>
  <c r="Z94" i="4" s="1"/>
  <c r="X94" i="4" s="1"/>
  <c r="H94" i="4"/>
  <c r="C94" i="4"/>
  <c r="D94" i="4" s="1"/>
  <c r="AF93" i="4"/>
  <c r="AB93" i="4"/>
  <c r="Z93" i="4"/>
  <c r="T93" i="4"/>
  <c r="L93" i="4"/>
  <c r="I93" i="4"/>
  <c r="J93" i="4" s="1"/>
  <c r="R93" i="4" s="1"/>
  <c r="H93" i="4"/>
  <c r="C93" i="4"/>
  <c r="D93" i="4" s="1"/>
  <c r="AL92" i="4"/>
  <c r="AJ92" i="4" s="1"/>
  <c r="AF92" i="4"/>
  <c r="AB92" i="4"/>
  <c r="T92" i="4"/>
  <c r="L92" i="4"/>
  <c r="I92" i="4"/>
  <c r="J92" i="4" s="1"/>
  <c r="R92" i="4" s="1"/>
  <c r="Z92" i="4" s="1"/>
  <c r="X92" i="4" s="1"/>
  <c r="H92" i="4"/>
  <c r="C92" i="4"/>
  <c r="D92" i="4" s="1"/>
  <c r="AF91" i="4"/>
  <c r="AB91" i="4"/>
  <c r="Z91" i="4"/>
  <c r="T91" i="4"/>
  <c r="L91" i="4"/>
  <c r="I91" i="4"/>
  <c r="J91" i="4" s="1"/>
  <c r="R91" i="4" s="1"/>
  <c r="H91" i="4"/>
  <c r="C91" i="4"/>
  <c r="D91" i="4" s="1"/>
  <c r="AF90" i="4"/>
  <c r="AB90" i="4"/>
  <c r="T90" i="4"/>
  <c r="L90" i="4"/>
  <c r="I90" i="4"/>
  <c r="J90" i="4" s="1"/>
  <c r="R90" i="4" s="1"/>
  <c r="Z90" i="4" s="1"/>
  <c r="X90" i="4" s="1"/>
  <c r="H90" i="4"/>
  <c r="C90" i="4"/>
  <c r="D90" i="4" s="1"/>
  <c r="AF89" i="4"/>
  <c r="AB89" i="4"/>
  <c r="Z89" i="4"/>
  <c r="T89" i="4"/>
  <c r="L89" i="4"/>
  <c r="I89" i="4"/>
  <c r="J89" i="4" s="1"/>
  <c r="R89" i="4" s="1"/>
  <c r="H89" i="4"/>
  <c r="C89" i="4"/>
  <c r="D89" i="4" s="1"/>
  <c r="AF88" i="4"/>
  <c r="AB88" i="4"/>
  <c r="T88" i="4"/>
  <c r="L88" i="4"/>
  <c r="I88" i="4"/>
  <c r="J88" i="4" s="1"/>
  <c r="R88" i="4" s="1"/>
  <c r="Z88" i="4" s="1"/>
  <c r="X88" i="4" s="1"/>
  <c r="H88" i="4"/>
  <c r="C88" i="4"/>
  <c r="D88" i="4" s="1"/>
  <c r="AF87" i="4"/>
  <c r="AB87" i="4"/>
  <c r="Z87" i="4"/>
  <c r="T87" i="4"/>
  <c r="L87" i="4"/>
  <c r="I87" i="4"/>
  <c r="J87" i="4" s="1"/>
  <c r="R87" i="4" s="1"/>
  <c r="H87" i="4"/>
  <c r="C87" i="4"/>
  <c r="D87" i="4" s="1"/>
  <c r="AF86" i="4"/>
  <c r="AB86" i="4"/>
  <c r="T86" i="4"/>
  <c r="R86" i="4"/>
  <c r="Z86" i="4" s="1"/>
  <c r="X86" i="4" s="1"/>
  <c r="Q86" i="4"/>
  <c r="P86" i="4" s="1"/>
  <c r="L86" i="4"/>
  <c r="I86" i="4"/>
  <c r="J86" i="4" s="1"/>
  <c r="H86" i="4"/>
  <c r="C86" i="4"/>
  <c r="D86" i="4" s="1"/>
  <c r="AF85" i="4"/>
  <c r="AB85" i="4"/>
  <c r="T85" i="4"/>
  <c r="L85" i="4"/>
  <c r="I85" i="4"/>
  <c r="Q85" i="4" s="1"/>
  <c r="H85" i="4"/>
  <c r="C85" i="4"/>
  <c r="D85" i="4" s="1"/>
  <c r="AF84" i="4"/>
  <c r="AB84" i="4"/>
  <c r="T84" i="4"/>
  <c r="R84" i="4"/>
  <c r="Z84" i="4" s="1"/>
  <c r="Q84" i="4"/>
  <c r="L84" i="4"/>
  <c r="I84" i="4"/>
  <c r="H84" i="4"/>
  <c r="J84" i="4" s="1"/>
  <c r="C84" i="4"/>
  <c r="D84" i="4" s="1"/>
  <c r="AF83" i="4"/>
  <c r="AB83" i="4"/>
  <c r="T83" i="4"/>
  <c r="L83" i="4"/>
  <c r="I83" i="4"/>
  <c r="Q83" i="4" s="1"/>
  <c r="H83" i="4"/>
  <c r="C83" i="4"/>
  <c r="D83" i="4" s="1"/>
  <c r="AF82" i="4"/>
  <c r="AB82" i="4"/>
  <c r="T82" i="4"/>
  <c r="Q82" i="4"/>
  <c r="L82" i="4"/>
  <c r="I82" i="4"/>
  <c r="H82" i="4"/>
  <c r="J82" i="4" s="1"/>
  <c r="R82" i="4" s="1"/>
  <c r="Z82" i="4" s="1"/>
  <c r="C82" i="4"/>
  <c r="D82" i="4" s="1"/>
  <c r="AF81" i="4"/>
  <c r="AB81" i="4"/>
  <c r="T81" i="4"/>
  <c r="Q81" i="4"/>
  <c r="L81" i="4"/>
  <c r="I81" i="4"/>
  <c r="H81" i="4"/>
  <c r="C81" i="4"/>
  <c r="D81" i="4" s="1"/>
  <c r="AF80" i="4"/>
  <c r="AB80" i="4"/>
  <c r="T80" i="4"/>
  <c r="L80" i="4"/>
  <c r="I80" i="4"/>
  <c r="Q80" i="4" s="1"/>
  <c r="H80" i="4"/>
  <c r="C80" i="4"/>
  <c r="D80" i="4" s="1"/>
  <c r="AF79" i="4"/>
  <c r="AB79" i="4"/>
  <c r="Z79" i="4"/>
  <c r="T79" i="4"/>
  <c r="R79" i="4"/>
  <c r="L79" i="4"/>
  <c r="I79" i="4"/>
  <c r="Q79" i="4" s="1"/>
  <c r="P79" i="4" s="1"/>
  <c r="H79" i="4"/>
  <c r="J79" i="4" s="1"/>
  <c r="C79" i="4"/>
  <c r="D79" i="4" s="1"/>
  <c r="AF78" i="4"/>
  <c r="AB78" i="4"/>
  <c r="T78" i="4"/>
  <c r="Q78" i="4"/>
  <c r="P78" i="4"/>
  <c r="L78" i="4"/>
  <c r="I78" i="4"/>
  <c r="H78" i="4"/>
  <c r="J78" i="4" s="1"/>
  <c r="R78" i="4" s="1"/>
  <c r="Z78" i="4" s="1"/>
  <c r="X78" i="4" s="1"/>
  <c r="C78" i="4"/>
  <c r="D78" i="4" s="1"/>
  <c r="AF77" i="4"/>
  <c r="AB77" i="4"/>
  <c r="T77" i="4"/>
  <c r="L77" i="4"/>
  <c r="I77" i="4"/>
  <c r="Q77" i="4" s="1"/>
  <c r="H77" i="4"/>
  <c r="D77" i="4"/>
  <c r="C77" i="4"/>
  <c r="AF76" i="4"/>
  <c r="AB76" i="4"/>
  <c r="Z76" i="4"/>
  <c r="T76" i="4"/>
  <c r="R76" i="4"/>
  <c r="L76" i="4"/>
  <c r="I76" i="4"/>
  <c r="Q76" i="4" s="1"/>
  <c r="H76" i="4"/>
  <c r="J76" i="4" s="1"/>
  <c r="C76" i="4"/>
  <c r="D76" i="4" s="1"/>
  <c r="AF75" i="4"/>
  <c r="AB75" i="4"/>
  <c r="T75" i="4"/>
  <c r="Q75" i="4"/>
  <c r="L75" i="4"/>
  <c r="I75" i="4"/>
  <c r="H75" i="4"/>
  <c r="C75" i="4"/>
  <c r="D75" i="4" s="1"/>
  <c r="AF74" i="4"/>
  <c r="AB74" i="4"/>
  <c r="T74" i="4"/>
  <c r="Q74" i="4"/>
  <c r="P74" i="4" s="1"/>
  <c r="L74" i="4"/>
  <c r="I74" i="4"/>
  <c r="H74" i="4"/>
  <c r="J74" i="4" s="1"/>
  <c r="R74" i="4" s="1"/>
  <c r="Z74" i="4" s="1"/>
  <c r="X74" i="4" s="1"/>
  <c r="C74" i="4"/>
  <c r="D74" i="4" s="1"/>
  <c r="AF73" i="4"/>
  <c r="AB73" i="4"/>
  <c r="T73" i="4"/>
  <c r="Q73" i="4"/>
  <c r="L73" i="4"/>
  <c r="J73" i="4"/>
  <c r="R73" i="4" s="1"/>
  <c r="Z73" i="4" s="1"/>
  <c r="I73" i="4"/>
  <c r="H73" i="4"/>
  <c r="C73" i="4"/>
  <c r="D73" i="4" s="1"/>
  <c r="AF72" i="4"/>
  <c r="AB72" i="4"/>
  <c r="T72" i="4"/>
  <c r="Q72" i="4"/>
  <c r="L72" i="4"/>
  <c r="J72" i="4"/>
  <c r="R72" i="4" s="1"/>
  <c r="Z72" i="4" s="1"/>
  <c r="I72" i="4"/>
  <c r="H72" i="4"/>
  <c r="C72" i="4"/>
  <c r="D72" i="4" s="1"/>
  <c r="AF71" i="4"/>
  <c r="AB71" i="4"/>
  <c r="T71" i="4"/>
  <c r="Q71" i="4"/>
  <c r="L71" i="4"/>
  <c r="I71" i="4"/>
  <c r="H71" i="4"/>
  <c r="J71" i="4" s="1"/>
  <c r="R71" i="4" s="1"/>
  <c r="C71" i="4"/>
  <c r="D71" i="4" s="1"/>
  <c r="AF70" i="4"/>
  <c r="AB70" i="4"/>
  <c r="T70" i="4"/>
  <c r="Q70" i="4"/>
  <c r="L70" i="4"/>
  <c r="J70" i="4"/>
  <c r="R70" i="4" s="1"/>
  <c r="Z70" i="4" s="1"/>
  <c r="AL70" i="4" s="1"/>
  <c r="AJ70" i="4" s="1"/>
  <c r="I70" i="4"/>
  <c r="H70" i="4"/>
  <c r="C70" i="4"/>
  <c r="D70" i="4" s="1"/>
  <c r="AF69" i="4"/>
  <c r="AB69" i="4"/>
  <c r="T69" i="4"/>
  <c r="Q69" i="4"/>
  <c r="L69" i="4"/>
  <c r="I69" i="4"/>
  <c r="H69" i="4"/>
  <c r="J69" i="4" s="1"/>
  <c r="R69" i="4" s="1"/>
  <c r="C69" i="4"/>
  <c r="D69" i="4" s="1"/>
  <c r="AF68" i="4"/>
  <c r="AB68" i="4"/>
  <c r="T68" i="4"/>
  <c r="Q68" i="4"/>
  <c r="L68" i="4"/>
  <c r="J68" i="4"/>
  <c r="R68" i="4" s="1"/>
  <c r="Z68" i="4" s="1"/>
  <c r="AL68" i="4" s="1"/>
  <c r="AJ68" i="4" s="1"/>
  <c r="I68" i="4"/>
  <c r="H68" i="4"/>
  <c r="C68" i="4"/>
  <c r="D68" i="4" s="1"/>
  <c r="AF67" i="4"/>
  <c r="AB67" i="4"/>
  <c r="T67" i="4"/>
  <c r="Q67" i="4"/>
  <c r="L67" i="4"/>
  <c r="I67" i="4"/>
  <c r="H67" i="4"/>
  <c r="J67" i="4" s="1"/>
  <c r="R67" i="4" s="1"/>
  <c r="C67" i="4"/>
  <c r="D67" i="4" s="1"/>
  <c r="AF66" i="4"/>
  <c r="AB66" i="4"/>
  <c r="T66" i="4"/>
  <c r="Q66" i="4"/>
  <c r="L66" i="4"/>
  <c r="J66" i="4"/>
  <c r="R66" i="4" s="1"/>
  <c r="Z66" i="4" s="1"/>
  <c r="AL66" i="4" s="1"/>
  <c r="AJ66" i="4" s="1"/>
  <c r="I66" i="4"/>
  <c r="H66" i="4"/>
  <c r="C66" i="4"/>
  <c r="D66" i="4" s="1"/>
  <c r="AF65" i="4"/>
  <c r="AB65" i="4"/>
  <c r="T65" i="4"/>
  <c r="Q65" i="4"/>
  <c r="L65" i="4"/>
  <c r="I65" i="4"/>
  <c r="H65" i="4"/>
  <c r="J65" i="4" s="1"/>
  <c r="R65" i="4" s="1"/>
  <c r="C65" i="4"/>
  <c r="D65" i="4" s="1"/>
  <c r="AF64" i="4"/>
  <c r="AB64" i="4"/>
  <c r="T64" i="4"/>
  <c r="Q64" i="4"/>
  <c r="L64" i="4"/>
  <c r="J64" i="4"/>
  <c r="R64" i="4" s="1"/>
  <c r="Z64" i="4" s="1"/>
  <c r="AL64" i="4" s="1"/>
  <c r="AJ64" i="4" s="1"/>
  <c r="I64" i="4"/>
  <c r="H64" i="4"/>
  <c r="C64" i="4"/>
  <c r="D64" i="4" s="1"/>
  <c r="AF63" i="4"/>
  <c r="AB63" i="4"/>
  <c r="T63" i="4"/>
  <c r="Q63" i="4"/>
  <c r="L63" i="4"/>
  <c r="I63" i="4"/>
  <c r="H63" i="4"/>
  <c r="J63" i="4" s="1"/>
  <c r="R63" i="4" s="1"/>
  <c r="C63" i="4"/>
  <c r="D63" i="4" s="1"/>
  <c r="AF62" i="4"/>
  <c r="AB62" i="4"/>
  <c r="T62" i="4"/>
  <c r="Q62" i="4"/>
  <c r="L62" i="4"/>
  <c r="J62" i="4"/>
  <c r="R62" i="4" s="1"/>
  <c r="Z62" i="4" s="1"/>
  <c r="AL62" i="4" s="1"/>
  <c r="AJ62" i="4" s="1"/>
  <c r="I62" i="4"/>
  <c r="H62" i="4"/>
  <c r="C62" i="4"/>
  <c r="D62" i="4" s="1"/>
  <c r="AF61" i="4"/>
  <c r="AB61" i="4"/>
  <c r="T61" i="4"/>
  <c r="Q61" i="4"/>
  <c r="L61" i="4"/>
  <c r="I61" i="4"/>
  <c r="H61" i="4"/>
  <c r="J61" i="4" s="1"/>
  <c r="R61" i="4" s="1"/>
  <c r="C61" i="4"/>
  <c r="D61" i="4" s="1"/>
  <c r="AF60" i="4"/>
  <c r="AB60" i="4"/>
  <c r="T60" i="4"/>
  <c r="Q60" i="4"/>
  <c r="L60" i="4"/>
  <c r="J60" i="4"/>
  <c r="R60" i="4" s="1"/>
  <c r="Z60" i="4" s="1"/>
  <c r="AL60" i="4" s="1"/>
  <c r="AJ60" i="4" s="1"/>
  <c r="I60" i="4"/>
  <c r="H60" i="4"/>
  <c r="C60" i="4"/>
  <c r="D60" i="4" s="1"/>
  <c r="AF59" i="4"/>
  <c r="AB59" i="4"/>
  <c r="T59" i="4"/>
  <c r="Q59" i="4"/>
  <c r="L59" i="4"/>
  <c r="I59" i="4"/>
  <c r="H59" i="4"/>
  <c r="J59" i="4" s="1"/>
  <c r="R59" i="4" s="1"/>
  <c r="C59" i="4"/>
  <c r="D59" i="4" s="1"/>
  <c r="AF58" i="4"/>
  <c r="AB58" i="4"/>
  <c r="T58" i="4"/>
  <c r="Q58" i="4"/>
  <c r="L58" i="4"/>
  <c r="J58" i="4"/>
  <c r="R58" i="4" s="1"/>
  <c r="Z58" i="4" s="1"/>
  <c r="AL58" i="4" s="1"/>
  <c r="AJ58" i="4" s="1"/>
  <c r="I58" i="4"/>
  <c r="H58" i="4"/>
  <c r="C58" i="4"/>
  <c r="D58" i="4" s="1"/>
  <c r="AF57" i="4"/>
  <c r="AB57" i="4"/>
  <c r="T57" i="4"/>
  <c r="Q57" i="4"/>
  <c r="L57" i="4"/>
  <c r="I57" i="4"/>
  <c r="H57" i="4"/>
  <c r="J57" i="4" s="1"/>
  <c r="R57" i="4" s="1"/>
  <c r="C57" i="4"/>
  <c r="D57" i="4" s="1"/>
  <c r="AF56" i="4"/>
  <c r="AB56" i="4"/>
  <c r="T56" i="4"/>
  <c r="Q56" i="4"/>
  <c r="L56" i="4"/>
  <c r="L96" i="4" s="1"/>
  <c r="J56" i="4"/>
  <c r="I56" i="4"/>
  <c r="H56" i="4"/>
  <c r="H96" i="4" s="1"/>
  <c r="C56" i="4"/>
  <c r="AH53" i="4"/>
  <c r="AH99" i="4" s="1"/>
  <c r="AH101" i="4" s="1"/>
  <c r="AH104" i="4" s="1"/>
  <c r="AG53" i="4"/>
  <c r="AC53" i="4"/>
  <c r="AC99" i="4" s="1"/>
  <c r="V53" i="4"/>
  <c r="V99" i="4" s="1"/>
  <c r="V101" i="4" s="1"/>
  <c r="V104" i="4" s="1"/>
  <c r="U53" i="4"/>
  <c r="U99" i="4" s="1"/>
  <c r="U101" i="4" s="1"/>
  <c r="V105" i="4" s="1"/>
  <c r="N53" i="4"/>
  <c r="N99" i="4" s="1"/>
  <c r="N101" i="4" s="1"/>
  <c r="N104" i="4" s="1"/>
  <c r="M53" i="4"/>
  <c r="M99" i="4" s="1"/>
  <c r="M101" i="4" s="1"/>
  <c r="N105" i="4" s="1"/>
  <c r="N106" i="4" s="1"/>
  <c r="B53" i="4"/>
  <c r="AF52" i="4"/>
  <c r="AB52" i="4"/>
  <c r="T52" i="4"/>
  <c r="L52" i="4"/>
  <c r="H52" i="4"/>
  <c r="D52" i="4"/>
  <c r="C52" i="4"/>
  <c r="AF51" i="4"/>
  <c r="AB51" i="4"/>
  <c r="Y51" i="4"/>
  <c r="T51" i="4"/>
  <c r="L51" i="4"/>
  <c r="I51" i="4"/>
  <c r="Q51" i="4" s="1"/>
  <c r="H51" i="4"/>
  <c r="D51" i="4"/>
  <c r="C51" i="4"/>
  <c r="AF50" i="4"/>
  <c r="AB50" i="4"/>
  <c r="T50" i="4"/>
  <c r="L50" i="4"/>
  <c r="I50" i="4"/>
  <c r="Q50" i="4" s="1"/>
  <c r="H50" i="4"/>
  <c r="J50" i="4" s="1"/>
  <c r="R50" i="4" s="1"/>
  <c r="Z50" i="4" s="1"/>
  <c r="AL50" i="4" s="1"/>
  <c r="C50" i="4"/>
  <c r="D50" i="4" s="1"/>
  <c r="AF49" i="4"/>
  <c r="AB49" i="4"/>
  <c r="T49" i="4"/>
  <c r="R49" i="4"/>
  <c r="Z49" i="4" s="1"/>
  <c r="AL49" i="4" s="1"/>
  <c r="Q49" i="4"/>
  <c r="L49" i="4"/>
  <c r="I49" i="4"/>
  <c r="H49" i="4"/>
  <c r="J49" i="4" s="1"/>
  <c r="C49" i="4"/>
  <c r="D49" i="4" s="1"/>
  <c r="AF48" i="4"/>
  <c r="AB48" i="4"/>
  <c r="T48" i="4"/>
  <c r="Q48" i="4"/>
  <c r="L48" i="4"/>
  <c r="I48" i="4"/>
  <c r="H48" i="4"/>
  <c r="J48" i="4" s="1"/>
  <c r="R48" i="4" s="1"/>
  <c r="Z48" i="4" s="1"/>
  <c r="AL48" i="4" s="1"/>
  <c r="D48" i="4"/>
  <c r="C48" i="4"/>
  <c r="AF47" i="4"/>
  <c r="AB47" i="4"/>
  <c r="T47" i="4"/>
  <c r="L47" i="4"/>
  <c r="I47" i="4"/>
  <c r="Q47" i="4" s="1"/>
  <c r="B25" i="5" s="1"/>
  <c r="D25" i="5" s="1"/>
  <c r="F25" i="5" s="1"/>
  <c r="I25" i="5" s="1"/>
  <c r="H47" i="4"/>
  <c r="D47" i="4"/>
  <c r="C47" i="4"/>
  <c r="AF46" i="4"/>
  <c r="AB46" i="4"/>
  <c r="T46" i="4"/>
  <c r="L46" i="4"/>
  <c r="I46" i="4"/>
  <c r="Q46" i="4" s="1"/>
  <c r="H46" i="4"/>
  <c r="J46" i="4" s="1"/>
  <c r="R46" i="4" s="1"/>
  <c r="Z46" i="4" s="1"/>
  <c r="AL46" i="4" s="1"/>
  <c r="C46" i="4"/>
  <c r="D46" i="4" s="1"/>
  <c r="AF45" i="4"/>
  <c r="AB45" i="4"/>
  <c r="T45" i="4"/>
  <c r="L45" i="4"/>
  <c r="H45" i="4"/>
  <c r="D45" i="4"/>
  <c r="C45" i="4"/>
  <c r="AF44" i="4"/>
  <c r="AB44" i="4"/>
  <c r="T44" i="4"/>
  <c r="L44" i="4"/>
  <c r="I44" i="4"/>
  <c r="Q44" i="4" s="1"/>
  <c r="H44" i="4"/>
  <c r="D44" i="4"/>
  <c r="C44" i="4"/>
  <c r="AF43" i="4"/>
  <c r="AB43" i="4"/>
  <c r="Y43" i="4"/>
  <c r="T43" i="4"/>
  <c r="L43" i="4"/>
  <c r="I43" i="4"/>
  <c r="Q43" i="4" s="1"/>
  <c r="B22" i="5" s="1"/>
  <c r="D22" i="5" s="1"/>
  <c r="F22" i="5" s="1"/>
  <c r="I22" i="5" s="1"/>
  <c r="H43" i="4"/>
  <c r="D43" i="4"/>
  <c r="C43" i="4"/>
  <c r="AF42" i="4"/>
  <c r="AB42" i="4"/>
  <c r="T42" i="4"/>
  <c r="Q42" i="4"/>
  <c r="B21" i="5" s="1"/>
  <c r="D21" i="5" s="1"/>
  <c r="F21" i="5" s="1"/>
  <c r="I21" i="5" s="1"/>
  <c r="L42" i="4"/>
  <c r="I42" i="4"/>
  <c r="H42" i="4"/>
  <c r="D42" i="4"/>
  <c r="C42" i="4"/>
  <c r="AF41" i="4"/>
  <c r="AB41" i="4"/>
  <c r="T41" i="4"/>
  <c r="Q41" i="4"/>
  <c r="Y41" i="4" s="1"/>
  <c r="L41" i="4"/>
  <c r="I41" i="4"/>
  <c r="H41" i="4"/>
  <c r="C41" i="4"/>
  <c r="D41" i="4" s="1"/>
  <c r="AF40" i="4"/>
  <c r="AB40" i="4"/>
  <c r="T40" i="4"/>
  <c r="L40" i="4"/>
  <c r="H40" i="4"/>
  <c r="I40" i="4" s="1"/>
  <c r="D40" i="4"/>
  <c r="C40" i="4"/>
  <c r="AF39" i="4"/>
  <c r="AB39" i="4"/>
  <c r="T39" i="4"/>
  <c r="L39" i="4"/>
  <c r="I39" i="4"/>
  <c r="Q39" i="4" s="1"/>
  <c r="H39" i="4"/>
  <c r="D39" i="4"/>
  <c r="C39" i="4"/>
  <c r="AF38" i="4"/>
  <c r="AB38" i="4"/>
  <c r="T38" i="4"/>
  <c r="L38" i="4"/>
  <c r="I38" i="4"/>
  <c r="Q38" i="4" s="1"/>
  <c r="H38" i="4"/>
  <c r="D38" i="4"/>
  <c r="C38" i="4"/>
  <c r="AF37" i="4"/>
  <c r="AB37" i="4"/>
  <c r="T37" i="4"/>
  <c r="Q37" i="4"/>
  <c r="Y37" i="4" s="1"/>
  <c r="L37" i="4"/>
  <c r="I37" i="4"/>
  <c r="H37" i="4"/>
  <c r="J37" i="4" s="1"/>
  <c r="R37" i="4" s="1"/>
  <c r="C37" i="4"/>
  <c r="D37" i="4" s="1"/>
  <c r="AF36" i="4"/>
  <c r="AB36" i="4"/>
  <c r="T36" i="4"/>
  <c r="Q36" i="4"/>
  <c r="P36" i="4" s="1"/>
  <c r="L36" i="4"/>
  <c r="I36" i="4"/>
  <c r="H36" i="4"/>
  <c r="J36" i="4" s="1"/>
  <c r="R36" i="4" s="1"/>
  <c r="Z36" i="4" s="1"/>
  <c r="AL36" i="4" s="1"/>
  <c r="C36" i="4"/>
  <c r="D36" i="4" s="1"/>
  <c r="AF35" i="4"/>
  <c r="AB35" i="4"/>
  <c r="T35" i="4"/>
  <c r="L35" i="4"/>
  <c r="I35" i="4"/>
  <c r="Q35" i="4" s="1"/>
  <c r="H35" i="4"/>
  <c r="J35" i="4" s="1"/>
  <c r="R35" i="4" s="1"/>
  <c r="Z35" i="4" s="1"/>
  <c r="AL35" i="4" s="1"/>
  <c r="D35" i="4"/>
  <c r="C35" i="4"/>
  <c r="AF34" i="4"/>
  <c r="AB34" i="4"/>
  <c r="T34" i="4"/>
  <c r="L34" i="4"/>
  <c r="I34" i="4"/>
  <c r="H34" i="4"/>
  <c r="D34" i="4"/>
  <c r="C34" i="4"/>
  <c r="AF33" i="4"/>
  <c r="AB33" i="4"/>
  <c r="T33" i="4"/>
  <c r="Q33" i="4"/>
  <c r="B16" i="5" s="1"/>
  <c r="D16" i="5" s="1"/>
  <c r="F16" i="5" s="1"/>
  <c r="I16" i="5" s="1"/>
  <c r="L33" i="4"/>
  <c r="I33" i="4"/>
  <c r="H33" i="4"/>
  <c r="J33" i="4" s="1"/>
  <c r="R33" i="4" s="1"/>
  <c r="C33" i="4"/>
  <c r="D33" i="4" s="1"/>
  <c r="AF32" i="4"/>
  <c r="AB32" i="4"/>
  <c r="T32" i="4"/>
  <c r="Q32" i="4"/>
  <c r="L32" i="4"/>
  <c r="I32" i="4"/>
  <c r="H32" i="4"/>
  <c r="J32" i="4" s="1"/>
  <c r="R32" i="4" s="1"/>
  <c r="Z32" i="4" s="1"/>
  <c r="AL32" i="4" s="1"/>
  <c r="C32" i="4"/>
  <c r="D32" i="4" s="1"/>
  <c r="AL31" i="4"/>
  <c r="AF31" i="4"/>
  <c r="AB31" i="4"/>
  <c r="T31" i="4"/>
  <c r="L31" i="4"/>
  <c r="I31" i="4"/>
  <c r="Q31" i="4" s="1"/>
  <c r="H31" i="4"/>
  <c r="J31" i="4" s="1"/>
  <c r="R31" i="4" s="1"/>
  <c r="Z31" i="4" s="1"/>
  <c r="D31" i="4"/>
  <c r="C31" i="4"/>
  <c r="AF30" i="4"/>
  <c r="AB30" i="4"/>
  <c r="T30" i="4"/>
  <c r="L30" i="4"/>
  <c r="I30" i="4"/>
  <c r="H30" i="4"/>
  <c r="D30" i="4"/>
  <c r="C30" i="4"/>
  <c r="AF29" i="4"/>
  <c r="AB29" i="4"/>
  <c r="T29" i="4"/>
  <c r="Q29" i="4"/>
  <c r="Y29" i="4" s="1"/>
  <c r="L29" i="4"/>
  <c r="I29" i="4"/>
  <c r="H29" i="4"/>
  <c r="J29" i="4" s="1"/>
  <c r="R29" i="4" s="1"/>
  <c r="C29" i="4"/>
  <c r="D29" i="4" s="1"/>
  <c r="AF28" i="4"/>
  <c r="AB28" i="4"/>
  <c r="T28" i="4"/>
  <c r="L28" i="4"/>
  <c r="H28" i="4"/>
  <c r="C28" i="4"/>
  <c r="D28" i="4" s="1"/>
  <c r="AL27" i="4"/>
  <c r="AF27" i="4"/>
  <c r="AB27" i="4"/>
  <c r="T27" i="4"/>
  <c r="L27" i="4"/>
  <c r="I27" i="4"/>
  <c r="Q27" i="4" s="1"/>
  <c r="H27" i="4"/>
  <c r="J27" i="4" s="1"/>
  <c r="R27" i="4" s="1"/>
  <c r="Z27" i="4" s="1"/>
  <c r="D27" i="4"/>
  <c r="C27" i="4"/>
  <c r="AF26" i="4"/>
  <c r="AD26" i="4"/>
  <c r="AB26" i="4"/>
  <c r="T26" i="4"/>
  <c r="L26" i="4"/>
  <c r="H26" i="4"/>
  <c r="I26" i="4" s="1"/>
  <c r="Q26" i="4" s="1"/>
  <c r="D26" i="4"/>
  <c r="C26" i="4"/>
  <c r="AF25" i="4"/>
  <c r="AB25" i="4"/>
  <c r="T25" i="4"/>
  <c r="Q25" i="4"/>
  <c r="Y25" i="4" s="1"/>
  <c r="P25" i="4"/>
  <c r="L25" i="4"/>
  <c r="I25" i="4"/>
  <c r="J25" i="4" s="1"/>
  <c r="R25" i="4" s="1"/>
  <c r="Z25" i="4" s="1"/>
  <c r="AL25" i="4" s="1"/>
  <c r="H25" i="4"/>
  <c r="C25" i="4"/>
  <c r="D25" i="4" s="1"/>
  <c r="AF24" i="4"/>
  <c r="AD24" i="4"/>
  <c r="AB24" i="4" s="1"/>
  <c r="T24" i="4"/>
  <c r="L24" i="4"/>
  <c r="H24" i="4"/>
  <c r="I24" i="4" s="1"/>
  <c r="Q24" i="4" s="1"/>
  <c r="D24" i="4"/>
  <c r="C24" i="4"/>
  <c r="AF23" i="4"/>
  <c r="AB23" i="4"/>
  <c r="T23" i="4"/>
  <c r="L23" i="4"/>
  <c r="I23" i="4"/>
  <c r="H23" i="4"/>
  <c r="C23" i="4"/>
  <c r="D23" i="4" s="1"/>
  <c r="AF22" i="4"/>
  <c r="AB22" i="4"/>
  <c r="T22" i="4"/>
  <c r="L22" i="4"/>
  <c r="H22" i="4"/>
  <c r="C22" i="4"/>
  <c r="D22" i="4" s="1"/>
  <c r="AF21" i="4"/>
  <c r="AB21" i="4"/>
  <c r="T21" i="4"/>
  <c r="Q21" i="4"/>
  <c r="L21" i="4"/>
  <c r="I21" i="4"/>
  <c r="H21" i="4"/>
  <c r="J21" i="4" s="1"/>
  <c r="R21" i="4" s="1"/>
  <c r="Z21" i="4" s="1"/>
  <c r="AL21" i="4" s="1"/>
  <c r="C21" i="4"/>
  <c r="D21" i="4" s="1"/>
  <c r="AF20" i="4"/>
  <c r="AB20" i="4"/>
  <c r="T20" i="4"/>
  <c r="L20" i="4"/>
  <c r="I20" i="4"/>
  <c r="Q20" i="4" s="1"/>
  <c r="H20" i="4"/>
  <c r="J20" i="4" s="1"/>
  <c r="R20" i="4" s="1"/>
  <c r="Z20" i="4" s="1"/>
  <c r="AL20" i="4" s="1"/>
  <c r="D20" i="4"/>
  <c r="C20" i="4"/>
  <c r="AF19" i="4"/>
  <c r="AD19" i="4"/>
  <c r="AB19" i="4"/>
  <c r="T19" i="4"/>
  <c r="L19" i="4"/>
  <c r="H19" i="4"/>
  <c r="I19" i="4" s="1"/>
  <c r="Q19" i="4" s="1"/>
  <c r="D19" i="4"/>
  <c r="C19" i="4"/>
  <c r="AF18" i="4"/>
  <c r="AF53" i="4" s="1"/>
  <c r="AF99" i="4" s="1"/>
  <c r="AD18" i="4"/>
  <c r="AB18" i="4"/>
  <c r="T18" i="4"/>
  <c r="L18" i="4"/>
  <c r="H18" i="4"/>
  <c r="C18" i="4"/>
  <c r="D18" i="4" s="1"/>
  <c r="AF17" i="4"/>
  <c r="AD17" i="4"/>
  <c r="AB17" i="4"/>
  <c r="T17" i="4"/>
  <c r="L17" i="4"/>
  <c r="H17" i="4"/>
  <c r="C17" i="4"/>
  <c r="D17" i="4" s="1"/>
  <c r="F64" i="6" l="1"/>
  <c r="F66" i="6" s="1"/>
  <c r="B20" i="10"/>
  <c r="B28" i="10"/>
  <c r="B23" i="10"/>
  <c r="B25" i="10"/>
  <c r="B21" i="10"/>
  <c r="B29" i="10"/>
  <c r="B26" i="10"/>
  <c r="B19" i="10"/>
  <c r="B22" i="10"/>
  <c r="B24" i="10"/>
  <c r="C23" i="7"/>
  <c r="C22" i="7"/>
  <c r="C19" i="7"/>
  <c r="H53" i="4"/>
  <c r="H99" i="4" s="1"/>
  <c r="H101" i="4" s="1"/>
  <c r="I17" i="4"/>
  <c r="J17" i="4" s="1"/>
  <c r="P27" i="4"/>
  <c r="Y27" i="4"/>
  <c r="Z65" i="4"/>
  <c r="P65" i="4"/>
  <c r="AK37" i="4"/>
  <c r="P21" i="4"/>
  <c r="Y21" i="4"/>
  <c r="Z63" i="4"/>
  <c r="P63" i="4"/>
  <c r="Q30" i="4"/>
  <c r="J30" i="4"/>
  <c r="R30" i="4" s="1"/>
  <c r="Z30" i="4" s="1"/>
  <c r="AL30" i="4" s="1"/>
  <c r="Z67" i="4"/>
  <c r="P67" i="4"/>
  <c r="Z29" i="4"/>
  <c r="AL29" i="4" s="1"/>
  <c r="P29" i="4"/>
  <c r="B11" i="5"/>
  <c r="D11" i="5" s="1"/>
  <c r="F11" i="5" s="1"/>
  <c r="I11" i="5" s="1"/>
  <c r="Y19" i="4"/>
  <c r="AK29" i="4"/>
  <c r="P31" i="4"/>
  <c r="Y31" i="4"/>
  <c r="Z33" i="4"/>
  <c r="AL33" i="4" s="1"/>
  <c r="P33" i="4"/>
  <c r="Z69" i="4"/>
  <c r="P69" i="4"/>
  <c r="P20" i="4"/>
  <c r="Y20" i="4"/>
  <c r="B23" i="5"/>
  <c r="D23" i="5" s="1"/>
  <c r="F23" i="5" s="1"/>
  <c r="I23" i="5" s="1"/>
  <c r="P44" i="4"/>
  <c r="Y44" i="4"/>
  <c r="D53" i="4"/>
  <c r="X25" i="4"/>
  <c r="AK25" i="4"/>
  <c r="AJ25" i="4" s="1"/>
  <c r="X82" i="4"/>
  <c r="AL82" i="4"/>
  <c r="AJ82" i="4" s="1"/>
  <c r="J19" i="4"/>
  <c r="R19" i="4" s="1"/>
  <c r="Z19" i="4" s="1"/>
  <c r="AL19" i="4" s="1"/>
  <c r="Z37" i="4"/>
  <c r="AL37" i="4" s="1"/>
  <c r="P37" i="4"/>
  <c r="Z71" i="4"/>
  <c r="P71" i="4"/>
  <c r="Q23" i="4"/>
  <c r="J23" i="4"/>
  <c r="R23" i="4" s="1"/>
  <c r="Z23" i="4" s="1"/>
  <c r="AL23" i="4" s="1"/>
  <c r="B13" i="5"/>
  <c r="D13" i="5" s="1"/>
  <c r="F13" i="5" s="1"/>
  <c r="I13" i="5" s="1"/>
  <c r="Y24" i="4"/>
  <c r="P32" i="4"/>
  <c r="Y32" i="4"/>
  <c r="Q34" i="4"/>
  <c r="J34" i="4"/>
  <c r="R34" i="4" s="1"/>
  <c r="Z34" i="4" s="1"/>
  <c r="AL34" i="4" s="1"/>
  <c r="J40" i="4"/>
  <c r="R40" i="4" s="1"/>
  <c r="Z40" i="4" s="1"/>
  <c r="AL40" i="4" s="1"/>
  <c r="Q40" i="4"/>
  <c r="P46" i="4"/>
  <c r="Y46" i="4"/>
  <c r="Z57" i="4"/>
  <c r="P57" i="4"/>
  <c r="B14" i="5"/>
  <c r="D14" i="5" s="1"/>
  <c r="F14" i="5" s="1"/>
  <c r="I14" i="5" s="1"/>
  <c r="Y26" i="4"/>
  <c r="P35" i="4"/>
  <c r="Y35" i="4"/>
  <c r="B18" i="5"/>
  <c r="D18" i="5" s="1"/>
  <c r="F18" i="5" s="1"/>
  <c r="I18" i="5" s="1"/>
  <c r="Y38" i="4"/>
  <c r="Y39" i="4"/>
  <c r="AK41" i="4"/>
  <c r="B27" i="5"/>
  <c r="D27" i="5" s="1"/>
  <c r="F27" i="5" s="1"/>
  <c r="I27" i="5" s="1"/>
  <c r="Y50" i="4"/>
  <c r="P50" i="4"/>
  <c r="Z59" i="4"/>
  <c r="P59" i="4"/>
  <c r="J26" i="4"/>
  <c r="R26" i="4" s="1"/>
  <c r="Z26" i="4" s="1"/>
  <c r="AL26" i="4" s="1"/>
  <c r="Z61" i="4"/>
  <c r="P61" i="4"/>
  <c r="J38" i="4"/>
  <c r="R38" i="4" s="1"/>
  <c r="Z38" i="4" s="1"/>
  <c r="AL38" i="4" s="1"/>
  <c r="J39" i="4"/>
  <c r="R39" i="4" s="1"/>
  <c r="Z39" i="4" s="1"/>
  <c r="AL39" i="4" s="1"/>
  <c r="J44" i="4"/>
  <c r="R44" i="4" s="1"/>
  <c r="Z44" i="4" s="1"/>
  <c r="AL44" i="4" s="1"/>
  <c r="B26" i="5"/>
  <c r="D26" i="5" s="1"/>
  <c r="F26" i="5" s="1"/>
  <c r="I26" i="5" s="1"/>
  <c r="P48" i="4"/>
  <c r="X72" i="4"/>
  <c r="AL72" i="4"/>
  <c r="AJ72" i="4" s="1"/>
  <c r="J47" i="4"/>
  <c r="R47" i="4" s="1"/>
  <c r="Z47" i="4" s="1"/>
  <c r="AL47" i="4" s="1"/>
  <c r="AK51" i="4"/>
  <c r="I52" i="4"/>
  <c r="Q52" i="4" s="1"/>
  <c r="V106" i="4"/>
  <c r="P58" i="4"/>
  <c r="P60" i="4"/>
  <c r="P62" i="4"/>
  <c r="P64" i="4"/>
  <c r="P66" i="4"/>
  <c r="P68" i="4"/>
  <c r="P70" i="4"/>
  <c r="P72" i="4"/>
  <c r="R56" i="4"/>
  <c r="AB53" i="4"/>
  <c r="AB99" i="4" s="1"/>
  <c r="AB101" i="4" s="1"/>
  <c r="Y42" i="4"/>
  <c r="X73" i="4"/>
  <c r="AL73" i="4"/>
  <c r="AJ73" i="4" s="1"/>
  <c r="X87" i="4"/>
  <c r="AL87" i="4"/>
  <c r="AJ87" i="4" s="1"/>
  <c r="J24" i="4"/>
  <c r="R24" i="4" s="1"/>
  <c r="Z24" i="4" s="1"/>
  <c r="AL24" i="4" s="1"/>
  <c r="AD53" i="4"/>
  <c r="AD99" i="4" s="1"/>
  <c r="AD101" i="4" s="1"/>
  <c r="AD104" i="4" s="1"/>
  <c r="I18" i="4"/>
  <c r="Q18" i="4" s="1"/>
  <c r="I28" i="4"/>
  <c r="Q28" i="4" s="1"/>
  <c r="Y36" i="4"/>
  <c r="J42" i="4"/>
  <c r="R42" i="4" s="1"/>
  <c r="Z42" i="4" s="1"/>
  <c r="AL42" i="4" s="1"/>
  <c r="J43" i="4"/>
  <c r="R43" i="4" s="1"/>
  <c r="Z43" i="4" s="1"/>
  <c r="AL43" i="4" s="1"/>
  <c r="P47" i="4"/>
  <c r="Y48" i="4"/>
  <c r="P76" i="4"/>
  <c r="X79" i="4"/>
  <c r="AL79" i="4"/>
  <c r="AJ79" i="4" s="1"/>
  <c r="P82" i="4"/>
  <c r="X89" i="4"/>
  <c r="AL89" i="4"/>
  <c r="AJ89" i="4" s="1"/>
  <c r="X76" i="4"/>
  <c r="AL76" i="4"/>
  <c r="AJ76" i="4" s="1"/>
  <c r="L53" i="4"/>
  <c r="L99" i="4" s="1"/>
  <c r="L101" i="4" s="1"/>
  <c r="J41" i="4"/>
  <c r="R41" i="4" s="1"/>
  <c r="Z41" i="4" s="1"/>
  <c r="AL41" i="4" s="1"/>
  <c r="C53" i="4"/>
  <c r="X58" i="4"/>
  <c r="X60" i="4"/>
  <c r="X62" i="4"/>
  <c r="X64" i="4"/>
  <c r="X66" i="4"/>
  <c r="X68" i="4"/>
  <c r="X70" i="4"/>
  <c r="P73" i="4"/>
  <c r="AL74" i="4"/>
  <c r="AJ74" i="4" s="1"/>
  <c r="J77" i="4"/>
  <c r="R77" i="4" s="1"/>
  <c r="Z77" i="4" s="1"/>
  <c r="AL78" i="4"/>
  <c r="AJ78" i="4" s="1"/>
  <c r="J85" i="4"/>
  <c r="R85" i="4" s="1"/>
  <c r="Z85" i="4" s="1"/>
  <c r="AL86" i="4"/>
  <c r="AJ86" i="4" s="1"/>
  <c r="X91" i="4"/>
  <c r="AL91" i="4"/>
  <c r="AJ91" i="4" s="1"/>
  <c r="X84" i="4"/>
  <c r="AL84" i="4"/>
  <c r="AJ84" i="4" s="1"/>
  <c r="I22" i="4"/>
  <c r="Q22" i="4" s="1"/>
  <c r="Y33" i="4"/>
  <c r="P43" i="4"/>
  <c r="J45" i="4"/>
  <c r="R45" i="4" s="1"/>
  <c r="Z45" i="4" s="1"/>
  <c r="AL45" i="4" s="1"/>
  <c r="I45" i="4"/>
  <c r="Q45" i="4" s="1"/>
  <c r="Y47" i="4"/>
  <c r="AB96" i="4"/>
  <c r="P77" i="4"/>
  <c r="P85" i="4"/>
  <c r="AL88" i="4"/>
  <c r="AJ88" i="4" s="1"/>
  <c r="X93" i="4"/>
  <c r="AL93" i="4"/>
  <c r="AJ93" i="4" s="1"/>
  <c r="B20" i="5"/>
  <c r="D20" i="5" s="1"/>
  <c r="F20" i="5" s="1"/>
  <c r="I20" i="5" s="1"/>
  <c r="P41" i="4"/>
  <c r="X43" i="4"/>
  <c r="AK43" i="4"/>
  <c r="AJ43" i="4" s="1"/>
  <c r="T53" i="4"/>
  <c r="T99" i="4" s="1"/>
  <c r="P42" i="4"/>
  <c r="P49" i="4"/>
  <c r="Y49" i="4"/>
  <c r="J51" i="4"/>
  <c r="R51" i="4" s="1"/>
  <c r="Z51" i="4" s="1"/>
  <c r="AL51" i="4" s="1"/>
  <c r="AC101" i="4"/>
  <c r="AD105" i="4" s="1"/>
  <c r="AD106" i="4" s="1"/>
  <c r="AF96" i="4"/>
  <c r="AF101" i="4" s="1"/>
  <c r="P84" i="4"/>
  <c r="AL90" i="4"/>
  <c r="AJ90" i="4" s="1"/>
  <c r="X95" i="4"/>
  <c r="AL95" i="4"/>
  <c r="AJ95" i="4" s="1"/>
  <c r="Q88" i="4"/>
  <c r="P88" i="4" s="1"/>
  <c r="Q90" i="4"/>
  <c r="P90" i="4" s="1"/>
  <c r="Q92" i="4"/>
  <c r="P92" i="4" s="1"/>
  <c r="Q94" i="4"/>
  <c r="P94" i="4" s="1"/>
  <c r="C96" i="4"/>
  <c r="D56" i="4"/>
  <c r="D96" i="4" s="1"/>
  <c r="T96" i="4"/>
  <c r="J75" i="4"/>
  <c r="R75" i="4" s="1"/>
  <c r="Z75" i="4" s="1"/>
  <c r="J81" i="4"/>
  <c r="R81" i="4" s="1"/>
  <c r="Z81" i="4" s="1"/>
  <c r="B23" i="8"/>
  <c r="B22" i="8"/>
  <c r="B21" i="8"/>
  <c r="B28" i="8"/>
  <c r="B20" i="8"/>
  <c r="B27" i="8"/>
  <c r="B19" i="8"/>
  <c r="B26" i="8"/>
  <c r="B18" i="8"/>
  <c r="L29" i="8"/>
  <c r="B24" i="9"/>
  <c r="B23" i="9"/>
  <c r="B22" i="9"/>
  <c r="B29" i="9"/>
  <c r="B21" i="9"/>
  <c r="B28" i="9"/>
  <c r="B20" i="9"/>
  <c r="B27" i="9"/>
  <c r="B19" i="9"/>
  <c r="B25" i="9"/>
  <c r="I96" i="4"/>
  <c r="J83" i="4"/>
  <c r="R83" i="4" s="1"/>
  <c r="Z83" i="4" s="1"/>
  <c r="Q87" i="4"/>
  <c r="P87" i="4" s="1"/>
  <c r="Q89" i="4"/>
  <c r="P89" i="4" s="1"/>
  <c r="Q91" i="4"/>
  <c r="P91" i="4" s="1"/>
  <c r="Q93" i="4"/>
  <c r="P93" i="4" s="1"/>
  <c r="Q95" i="4"/>
  <c r="P95" i="4" s="1"/>
  <c r="J80" i="4"/>
  <c r="R80" i="4" s="1"/>
  <c r="Z80" i="4" s="1"/>
  <c r="R17" i="4" l="1"/>
  <c r="P24" i="4"/>
  <c r="AK49" i="4"/>
  <c r="AJ49" i="4" s="1"/>
  <c r="X49" i="4"/>
  <c r="X33" i="4"/>
  <c r="AK33" i="4"/>
  <c r="AJ33" i="4" s="1"/>
  <c r="X85" i="4"/>
  <c r="AL85" i="4"/>
  <c r="AJ85" i="4" s="1"/>
  <c r="J96" i="4"/>
  <c r="X41" i="4"/>
  <c r="B19" i="5"/>
  <c r="D19" i="5" s="1"/>
  <c r="F19" i="5" s="1"/>
  <c r="I19" i="5" s="1"/>
  <c r="P40" i="4"/>
  <c r="Y40" i="4"/>
  <c r="AK27" i="4"/>
  <c r="AJ27" i="4" s="1"/>
  <c r="X27" i="4"/>
  <c r="AL65" i="4"/>
  <c r="AJ65" i="4" s="1"/>
  <c r="X65" i="4"/>
  <c r="B12" i="5"/>
  <c r="D12" i="5" s="1"/>
  <c r="F12" i="5" s="1"/>
  <c r="I12" i="5" s="1"/>
  <c r="Y22" i="4"/>
  <c r="P80" i="4"/>
  <c r="AL61" i="4"/>
  <c r="AJ61" i="4" s="1"/>
  <c r="X61" i="4"/>
  <c r="AJ41" i="4"/>
  <c r="P26" i="4"/>
  <c r="AK20" i="4"/>
  <c r="AJ20" i="4" s="1"/>
  <c r="X20" i="4"/>
  <c r="AJ29" i="4"/>
  <c r="AL67" i="4"/>
  <c r="AJ67" i="4" s="1"/>
  <c r="X67" i="4"/>
  <c r="AJ37" i="4"/>
  <c r="Z56" i="4"/>
  <c r="R96" i="4"/>
  <c r="P56" i="4"/>
  <c r="X80" i="4"/>
  <c r="AL80" i="4"/>
  <c r="AJ80" i="4" s="1"/>
  <c r="X77" i="4"/>
  <c r="AL77" i="4"/>
  <c r="AJ77" i="4" s="1"/>
  <c r="P81" i="4"/>
  <c r="J52" i="4"/>
  <c r="R52" i="4" s="1"/>
  <c r="Z52" i="4" s="1"/>
  <c r="AL52" i="4" s="1"/>
  <c r="P39" i="4"/>
  <c r="X26" i="4"/>
  <c r="AK26" i="4"/>
  <c r="AJ26" i="4" s="1"/>
  <c r="P23" i="4"/>
  <c r="Y23" i="4"/>
  <c r="J28" i="4"/>
  <c r="R28" i="4" s="1"/>
  <c r="Z28" i="4" s="1"/>
  <c r="AL28" i="4" s="1"/>
  <c r="X29" i="4"/>
  <c r="X37" i="4"/>
  <c r="X83" i="4"/>
  <c r="AL83" i="4"/>
  <c r="AJ83" i="4" s="1"/>
  <c r="AK31" i="4"/>
  <c r="AJ31" i="4" s="1"/>
  <c r="X31" i="4"/>
  <c r="X81" i="4"/>
  <c r="AL81" i="4"/>
  <c r="AJ81" i="4" s="1"/>
  <c r="T101" i="4"/>
  <c r="P51" i="4"/>
  <c r="X36" i="4"/>
  <c r="AK36" i="4"/>
  <c r="AJ36" i="4" s="1"/>
  <c r="B28" i="5"/>
  <c r="D28" i="5" s="1"/>
  <c r="F28" i="5" s="1"/>
  <c r="I28" i="5" s="1"/>
  <c r="P52" i="4"/>
  <c r="Y52" i="4"/>
  <c r="X39" i="4"/>
  <c r="AK39" i="4"/>
  <c r="AJ39" i="4" s="1"/>
  <c r="P34" i="4"/>
  <c r="B17" i="5"/>
  <c r="D17" i="5" s="1"/>
  <c r="F17" i="5" s="1"/>
  <c r="I17" i="5" s="1"/>
  <c r="Y34" i="4"/>
  <c r="P19" i="4"/>
  <c r="P30" i="4"/>
  <c r="Y30" i="4"/>
  <c r="I53" i="4"/>
  <c r="I99" i="4" s="1"/>
  <c r="I101" i="4" s="1"/>
  <c r="J105" i="4" s="1"/>
  <c r="Q17" i="4"/>
  <c r="AK35" i="4"/>
  <c r="AJ35" i="4" s="1"/>
  <c r="X35" i="4"/>
  <c r="X21" i="4"/>
  <c r="AK21" i="4"/>
  <c r="AJ21" i="4" s="1"/>
  <c r="X75" i="4"/>
  <c r="AL75" i="4"/>
  <c r="AJ75" i="4" s="1"/>
  <c r="X47" i="4"/>
  <c r="AK47" i="4"/>
  <c r="AJ47" i="4" s="1"/>
  <c r="B15" i="5"/>
  <c r="D15" i="5" s="1"/>
  <c r="F15" i="5" s="1"/>
  <c r="I15" i="5" s="1"/>
  <c r="P28" i="4"/>
  <c r="Y28" i="4"/>
  <c r="AJ51" i="4"/>
  <c r="AL59" i="4"/>
  <c r="AJ59" i="4" s="1"/>
  <c r="X59" i="4"/>
  <c r="P38" i="4"/>
  <c r="X32" i="4"/>
  <c r="AK32" i="4"/>
  <c r="AJ32" i="4" s="1"/>
  <c r="AL71" i="4"/>
  <c r="AJ71" i="4" s="1"/>
  <c r="X71" i="4"/>
  <c r="AL69" i="4"/>
  <c r="AJ69" i="4" s="1"/>
  <c r="X69" i="4"/>
  <c r="X19" i="4"/>
  <c r="AK19" i="4"/>
  <c r="AJ19" i="4" s="1"/>
  <c r="J18" i="4"/>
  <c r="R18" i="4" s="1"/>
  <c r="Z18" i="4" s="1"/>
  <c r="AL18" i="4" s="1"/>
  <c r="P83" i="4"/>
  <c r="B24" i="5"/>
  <c r="D24" i="5" s="1"/>
  <c r="F24" i="5" s="1"/>
  <c r="I24" i="5" s="1"/>
  <c r="P45" i="4"/>
  <c r="Y45" i="4"/>
  <c r="Y18" i="4"/>
  <c r="B10" i="5"/>
  <c r="D10" i="5" s="1"/>
  <c r="F10" i="5" s="1"/>
  <c r="I10" i="5" s="1"/>
  <c r="X42" i="4"/>
  <c r="AK42" i="4"/>
  <c r="AJ42" i="4" s="1"/>
  <c r="X51" i="4"/>
  <c r="X38" i="4"/>
  <c r="AK38" i="4"/>
  <c r="AJ38" i="4" s="1"/>
  <c r="AL57" i="4"/>
  <c r="AJ57" i="4" s="1"/>
  <c r="X57" i="4"/>
  <c r="P75" i="4"/>
  <c r="AK48" i="4"/>
  <c r="AJ48" i="4" s="1"/>
  <c r="X48" i="4"/>
  <c r="Q96" i="4"/>
  <c r="X50" i="4"/>
  <c r="AK50" i="4"/>
  <c r="AJ50" i="4" s="1"/>
  <c r="X46" i="4"/>
  <c r="AK46" i="4"/>
  <c r="AJ46" i="4" s="1"/>
  <c r="X24" i="4"/>
  <c r="AK24" i="4"/>
  <c r="AJ24" i="4" s="1"/>
  <c r="AK44" i="4"/>
  <c r="AJ44" i="4" s="1"/>
  <c r="X44" i="4"/>
  <c r="AL63" i="4"/>
  <c r="AJ63" i="4" s="1"/>
  <c r="X63" i="4"/>
  <c r="J22" i="4"/>
  <c r="R22" i="4" s="1"/>
  <c r="Z22" i="4" s="1"/>
  <c r="AL22" i="4" s="1"/>
  <c r="B9" i="5" l="1"/>
  <c r="Q53" i="4"/>
  <c r="Q99" i="4" s="1"/>
  <c r="Q101" i="4" s="1"/>
  <c r="R105" i="4" s="1"/>
  <c r="P17" i="4"/>
  <c r="Y17" i="4"/>
  <c r="P22" i="4"/>
  <c r="X18" i="4"/>
  <c r="AK18" i="4"/>
  <c r="AJ18" i="4" s="1"/>
  <c r="P18" i="4"/>
  <c r="X30" i="4"/>
  <c r="AK30" i="4"/>
  <c r="AJ30" i="4" s="1"/>
  <c r="AK52" i="4"/>
  <c r="AJ52" i="4" s="1"/>
  <c r="X52" i="4"/>
  <c r="X22" i="4"/>
  <c r="AK22" i="4"/>
  <c r="AJ22" i="4" s="1"/>
  <c r="X23" i="4"/>
  <c r="AK23" i="4"/>
  <c r="AJ23" i="4" s="1"/>
  <c r="P96" i="4"/>
  <c r="J53" i="4"/>
  <c r="J99" i="4" s="1"/>
  <c r="J101" i="4" s="1"/>
  <c r="J104" i="4" s="1"/>
  <c r="J106" i="4" s="1"/>
  <c r="AK40" i="4"/>
  <c r="AJ40" i="4" s="1"/>
  <c r="X40" i="4"/>
  <c r="X34" i="4"/>
  <c r="AK34" i="4"/>
  <c r="AJ34" i="4" s="1"/>
  <c r="Z96" i="4"/>
  <c r="AL56" i="4"/>
  <c r="X56" i="4"/>
  <c r="X96" i="4" s="1"/>
  <c r="R53" i="4"/>
  <c r="R99" i="4" s="1"/>
  <c r="R101" i="4" s="1"/>
  <c r="R104" i="4" s="1"/>
  <c r="Z17" i="4"/>
  <c r="AK45" i="4"/>
  <c r="AJ45" i="4" s="1"/>
  <c r="X45" i="4"/>
  <c r="X28" i="4"/>
  <c r="AK28" i="4"/>
  <c r="AJ28" i="4" s="1"/>
  <c r="AL96" i="4" l="1"/>
  <c r="AJ56" i="4"/>
  <c r="AJ96" i="4" s="1"/>
  <c r="AK17" i="4"/>
  <c r="Y53" i="4"/>
  <c r="Y99" i="4" s="1"/>
  <c r="Y101" i="4" s="1"/>
  <c r="Z105" i="4" s="1"/>
  <c r="X17" i="4"/>
  <c r="X53" i="4" s="1"/>
  <c r="X99" i="4" s="1"/>
  <c r="X101" i="4" s="1"/>
  <c r="P53" i="4"/>
  <c r="P99" i="4" s="1"/>
  <c r="P101" i="4" s="1"/>
  <c r="Z53" i="4"/>
  <c r="Z99" i="4" s="1"/>
  <c r="Z101" i="4" s="1"/>
  <c r="Z104" i="4" s="1"/>
  <c r="AL17" i="4"/>
  <c r="AL53" i="4" s="1"/>
  <c r="AL99" i="4" s="1"/>
  <c r="AL101" i="4" s="1"/>
  <c r="AL104" i="4" s="1"/>
  <c r="R106" i="4"/>
  <c r="B29" i="5"/>
  <c r="D9" i="5"/>
  <c r="Z106" i="4" l="1"/>
  <c r="D29" i="5"/>
  <c r="F9" i="5"/>
  <c r="AJ17" i="4"/>
  <c r="AJ53" i="4" s="1"/>
  <c r="AJ99" i="4" s="1"/>
  <c r="AJ101" i="4" s="1"/>
  <c r="AK53" i="4"/>
  <c r="AK99" i="4" s="1"/>
  <c r="AK101" i="4" s="1"/>
  <c r="AL105" i="4" s="1"/>
  <c r="AL106" i="4" s="1"/>
  <c r="I9" i="5" l="1"/>
  <c r="F29" i="5"/>
  <c r="I29" i="5" l="1"/>
  <c r="D30" i="10" l="1"/>
  <c r="L18" i="9" l="1"/>
  <c r="F18" i="9"/>
  <c r="G18" i="9" l="1"/>
  <c r="J18" i="9" s="1"/>
  <c r="I18" i="9" l="1"/>
  <c r="K18" i="9" s="1"/>
  <c r="D30" i="9" l="1"/>
  <c r="F17" i="8" l="1"/>
  <c r="F18" i="8"/>
  <c r="G18" i="8" l="1"/>
  <c r="I18" i="8" s="1"/>
  <c r="G17" i="8"/>
  <c r="J17" i="8" s="1"/>
  <c r="F19" i="8"/>
  <c r="I17" i="8" l="1"/>
  <c r="J18" i="8"/>
  <c r="K18" i="8" s="1"/>
  <c r="G19" i="8"/>
  <c r="I19" i="8" s="1"/>
  <c r="F23" i="8"/>
  <c r="F20" i="8"/>
  <c r="J19" i="8" l="1"/>
  <c r="K19" i="8"/>
  <c r="G23" i="8"/>
  <c r="I23" i="8" s="1"/>
  <c r="G20" i="8"/>
  <c r="I20" i="8" s="1"/>
  <c r="K17" i="8"/>
  <c r="M17" i="8" s="1"/>
  <c r="M18" i="8" s="1"/>
  <c r="M19" i="8" s="1"/>
  <c r="F22" i="8"/>
  <c r="G22" i="8" s="1"/>
  <c r="J23" i="8" l="1"/>
  <c r="J20" i="8"/>
  <c r="K23" i="8"/>
  <c r="J22" i="8"/>
  <c r="I22" i="8"/>
  <c r="K22" i="8" s="1"/>
  <c r="F21" i="8" l="1"/>
  <c r="K20" i="8"/>
  <c r="F24" i="8"/>
  <c r="G24" i="8" l="1"/>
  <c r="I24" i="8" s="1"/>
  <c r="J24" i="8"/>
  <c r="K24" i="8" s="1"/>
  <c r="G21" i="8"/>
  <c r="J21" i="8"/>
  <c r="M20" i="8"/>
  <c r="I21" i="8" l="1"/>
  <c r="K21" i="8" l="1"/>
  <c r="M21" i="8" l="1"/>
  <c r="M22" i="8" s="1"/>
  <c r="M23" i="8" s="1"/>
  <c r="M24" i="8" s="1"/>
  <c r="F25" i="8" l="1"/>
  <c r="G25" i="8" l="1"/>
  <c r="J25" i="8" s="1"/>
  <c r="F26" i="8" l="1"/>
  <c r="I25" i="8"/>
  <c r="G26" i="8" l="1"/>
  <c r="I26" i="8" s="1"/>
  <c r="K25" i="8"/>
  <c r="F27" i="8"/>
  <c r="G27" i="8" s="1"/>
  <c r="J27" i="8" l="1"/>
  <c r="I27" i="8"/>
  <c r="K27" i="8" s="1"/>
  <c r="M25" i="8"/>
  <c r="J26" i="8"/>
  <c r="K26" i="8" s="1"/>
  <c r="M26" i="8" l="1"/>
  <c r="M27" i="8" s="1"/>
  <c r="F26" i="10" l="1"/>
  <c r="L26" i="10"/>
  <c r="L29" i="10"/>
  <c r="F29" i="10"/>
  <c r="L25" i="10"/>
  <c r="F25" i="10"/>
  <c r="L24" i="10"/>
  <c r="F24" i="10"/>
  <c r="F21" i="10"/>
  <c r="L21" i="10"/>
  <c r="L23" i="10"/>
  <c r="F23" i="10"/>
  <c r="E30" i="10"/>
  <c r="L18" i="10"/>
  <c r="F18" i="10"/>
  <c r="F28" i="10"/>
  <c r="L28" i="10"/>
  <c r="F20" i="10"/>
  <c r="L20" i="10"/>
  <c r="L22" i="10"/>
  <c r="F22" i="10"/>
  <c r="F27" i="10"/>
  <c r="L27" i="10"/>
  <c r="L19" i="10"/>
  <c r="F19" i="10"/>
  <c r="L25" i="9" l="1"/>
  <c r="F25" i="9"/>
  <c r="G25" i="9" s="1"/>
  <c r="G28" i="10"/>
  <c r="I28" i="10" s="1"/>
  <c r="G24" i="10"/>
  <c r="I24" i="10" s="1"/>
  <c r="J24" i="10"/>
  <c r="K24" i="10" s="1"/>
  <c r="F30" i="10"/>
  <c r="G18" i="10"/>
  <c r="L24" i="9"/>
  <c r="F24" i="9"/>
  <c r="G27" i="10"/>
  <c r="I27" i="10" s="1"/>
  <c r="L30" i="10"/>
  <c r="G25" i="10"/>
  <c r="I25" i="10" s="1"/>
  <c r="L23" i="9"/>
  <c r="F23" i="9"/>
  <c r="L22" i="9"/>
  <c r="F22" i="9"/>
  <c r="G22" i="10"/>
  <c r="I22" i="10" s="1"/>
  <c r="J22" i="10"/>
  <c r="L21" i="9"/>
  <c r="F21" i="9"/>
  <c r="G29" i="10"/>
  <c r="I29" i="10" s="1"/>
  <c r="L29" i="9"/>
  <c r="F29" i="9"/>
  <c r="L20" i="9"/>
  <c r="F20" i="9"/>
  <c r="L27" i="9"/>
  <c r="F27" i="9"/>
  <c r="F19" i="9"/>
  <c r="L19" i="9"/>
  <c r="E30" i="9"/>
  <c r="G20" i="10"/>
  <c r="I20" i="10" s="1"/>
  <c r="G23" i="10"/>
  <c r="I23" i="10" s="1"/>
  <c r="L28" i="9"/>
  <c r="F28" i="9"/>
  <c r="L26" i="9"/>
  <c r="F26" i="9"/>
  <c r="G19" i="10"/>
  <c r="I19" i="10" s="1"/>
  <c r="G21" i="10"/>
  <c r="I21" i="10" s="1"/>
  <c r="G26" i="10"/>
  <c r="I26" i="10" s="1"/>
  <c r="J28" i="10" l="1"/>
  <c r="K28" i="10" s="1"/>
  <c r="J26" i="10"/>
  <c r="J23" i="10"/>
  <c r="J21" i="10"/>
  <c r="K21" i="10" s="1"/>
  <c r="G27" i="9"/>
  <c r="I27" i="9" s="1"/>
  <c r="J27" i="9"/>
  <c r="K27" i="9" s="1"/>
  <c r="G21" i="9"/>
  <c r="I21" i="9" s="1"/>
  <c r="J25" i="10"/>
  <c r="K25" i="10" s="1"/>
  <c r="G30" i="10"/>
  <c r="I18" i="10"/>
  <c r="G22" i="9"/>
  <c r="I22" i="9" s="1"/>
  <c r="K23" i="10"/>
  <c r="G20" i="9"/>
  <c r="I20" i="9" s="1"/>
  <c r="J20" i="9"/>
  <c r="G26" i="9"/>
  <c r="I26" i="9" s="1"/>
  <c r="J26" i="9"/>
  <c r="K26" i="9" s="1"/>
  <c r="J19" i="10"/>
  <c r="K19" i="10" s="1"/>
  <c r="J20" i="10"/>
  <c r="K20" i="10" s="1"/>
  <c r="K22" i="10"/>
  <c r="J27" i="10"/>
  <c r="K27" i="10" s="1"/>
  <c r="G24" i="9"/>
  <c r="I24" i="9" s="1"/>
  <c r="L30" i="9"/>
  <c r="J29" i="10"/>
  <c r="K29" i="10" s="1"/>
  <c r="G23" i="9"/>
  <c r="I23" i="9" s="1"/>
  <c r="J25" i="9"/>
  <c r="I25" i="9"/>
  <c r="G29" i="9"/>
  <c r="I29" i="9" s="1"/>
  <c r="K26" i="10"/>
  <c r="G28" i="9"/>
  <c r="I28" i="9" s="1"/>
  <c r="G19" i="9"/>
  <c r="J19" i="9" s="1"/>
  <c r="F30" i="9"/>
  <c r="J18" i="10"/>
  <c r="J30" i="10" l="1"/>
  <c r="J29" i="9"/>
  <c r="K29" i="9" s="1"/>
  <c r="I30" i="10"/>
  <c r="K18" i="10"/>
  <c r="K30" i="10" s="1"/>
  <c r="J24" i="9"/>
  <c r="K24" i="9" s="1"/>
  <c r="K25" i="9"/>
  <c r="K20" i="9"/>
  <c r="J21" i="9"/>
  <c r="K21" i="9" s="1"/>
  <c r="I19" i="9"/>
  <c r="K19" i="9" s="1"/>
  <c r="G30" i="9"/>
  <c r="J23" i="9"/>
  <c r="K23" i="9" s="1"/>
  <c r="J28" i="9"/>
  <c r="K28" i="9" s="1"/>
  <c r="J22" i="9"/>
  <c r="K22" i="9" s="1"/>
  <c r="K30" i="9" l="1"/>
  <c r="J30" i="9"/>
  <c r="I30" i="9"/>
  <c r="K21" i="5" l="1"/>
  <c r="M21" i="5" s="1"/>
  <c r="K28" i="5"/>
  <c r="M28" i="5" s="1"/>
  <c r="K9" i="5" l="1"/>
  <c r="K10" i="5"/>
  <c r="M10" i="5" s="1"/>
  <c r="K26" i="5"/>
  <c r="M26" i="5" s="1"/>
  <c r="K18" i="5"/>
  <c r="M18" i="5" s="1"/>
  <c r="K14" i="5"/>
  <c r="M14" i="5" s="1"/>
  <c r="K11" i="5"/>
  <c r="M11" i="5" s="1"/>
  <c r="K23" i="5"/>
  <c r="M23" i="5" s="1"/>
  <c r="K15" i="5"/>
  <c r="M15" i="5" s="1"/>
  <c r="K24" i="5"/>
  <c r="M24" i="5" s="1"/>
  <c r="K12" i="5"/>
  <c r="M12" i="5" s="1"/>
  <c r="K19" i="5"/>
  <c r="M19" i="5" s="1"/>
  <c r="K13" i="5"/>
  <c r="M13" i="5" s="1"/>
  <c r="K20" i="5"/>
  <c r="M20" i="5" s="1"/>
  <c r="K25" i="5"/>
  <c r="M25" i="5" s="1"/>
  <c r="K17" i="5"/>
  <c r="M17" i="5" s="1"/>
  <c r="K22" i="5"/>
  <c r="M22" i="5" s="1"/>
  <c r="K16" i="5"/>
  <c r="M16" i="5" s="1"/>
  <c r="K27" i="5"/>
  <c r="M27" i="5" s="1"/>
  <c r="J29" i="5" l="1"/>
  <c r="K29" i="5"/>
  <c r="D9" i="3" l="1"/>
  <c r="D7" i="10" l="1"/>
  <c r="M18" i="10"/>
  <c r="M19" i="10" s="1"/>
  <c r="M20" i="10" s="1"/>
  <c r="M21" i="10" s="1"/>
  <c r="M22" i="10" s="1"/>
  <c r="M23" i="10" s="1"/>
  <c r="M24" i="10" s="1"/>
  <c r="M25" i="10" s="1"/>
  <c r="M26" i="10" s="1"/>
  <c r="M27" i="10" s="1"/>
  <c r="M28" i="10" s="1"/>
  <c r="M29" i="10" s="1"/>
  <c r="M30" i="10" s="1"/>
  <c r="N32" i="10" s="1"/>
  <c r="D8" i="10" s="1"/>
  <c r="I17" i="7" l="1"/>
  <c r="I18" i="7" s="1"/>
  <c r="I19" i="7" s="1"/>
  <c r="I20" i="7" s="1"/>
  <c r="I21" i="7" s="1"/>
  <c r="I22" i="7" s="1"/>
  <c r="I23" i="7" s="1"/>
  <c r="I24" i="7" s="1"/>
  <c r="I25" i="7" s="1"/>
  <c r="I26" i="7" s="1"/>
  <c r="I27" i="7" s="1"/>
  <c r="I28" i="7" s="1"/>
  <c r="I29" i="7" s="1"/>
  <c r="K32" i="7" s="1"/>
  <c r="K33" i="7" s="1"/>
  <c r="J7" i="7" s="1"/>
  <c r="D11" i="3"/>
  <c r="D12" i="3" s="1"/>
  <c r="D7" i="9" l="1"/>
  <c r="M18" i="9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N32" i="9" s="1"/>
  <c r="D8" i="9" s="1"/>
  <c r="F28" i="8" l="1"/>
  <c r="D29" i="8"/>
  <c r="G28" i="8" l="1"/>
  <c r="F29" i="8"/>
  <c r="I28" i="8" l="1"/>
  <c r="I29" i="8" s="1"/>
  <c r="G29" i="8"/>
  <c r="J28" i="8"/>
  <c r="K28" i="8" l="1"/>
  <c r="J29" i="8"/>
  <c r="K29" i="8" l="1"/>
  <c r="M28" i="8"/>
  <c r="M29" i="8" s="1"/>
  <c r="N31" i="8" s="1"/>
  <c r="D7" i="8" s="1"/>
  <c r="L29" i="5" l="1"/>
  <c r="H9" i="3" s="1"/>
  <c r="H12" i="3" s="1"/>
  <c r="M9" i="5"/>
  <c r="M29" i="5" s="1"/>
</calcChain>
</file>

<file path=xl/comments1.xml><?xml version="1.0" encoding="utf-8"?>
<comments xmlns="http://schemas.openxmlformats.org/spreadsheetml/2006/main">
  <authors>
    <author>Nagashima, Junko</author>
  </authors>
  <commentList>
    <comment ref="Q33" authorId="0" shapeId="0">
      <text>
        <r>
          <rPr>
            <b/>
            <sz val="9"/>
            <color indexed="81"/>
            <rFont val="Tahoma"/>
            <family val="2"/>
          </rPr>
          <t>Nagashima, Junko:</t>
        </r>
        <r>
          <rPr>
            <sz val="9"/>
            <color indexed="81"/>
            <rFont val="Tahoma"/>
            <family val="2"/>
          </rPr>
          <t xml:space="preserve">
including reclass bet protected and unprotected</t>
        </r>
      </text>
    </comment>
    <comment ref="Y33" authorId="0" shapeId="0">
      <text>
        <r>
          <rPr>
            <b/>
            <sz val="9"/>
            <color indexed="81"/>
            <rFont val="Tahoma"/>
            <family val="2"/>
          </rPr>
          <t>Nagashima, Junko:</t>
        </r>
        <r>
          <rPr>
            <sz val="9"/>
            <color indexed="81"/>
            <rFont val="Tahoma"/>
            <family val="2"/>
          </rPr>
          <t xml:space="preserve">
including reclass bet protected and unprotected</t>
        </r>
      </text>
    </comment>
  </commentList>
</comments>
</file>

<file path=xl/sharedStrings.xml><?xml version="1.0" encoding="utf-8"?>
<sst xmlns="http://schemas.openxmlformats.org/spreadsheetml/2006/main" count="750" uniqueCount="323">
  <si>
    <t>Public Service Electric and Gas Company</t>
  </si>
  <si>
    <t>Total</t>
  </si>
  <si>
    <t>ADIT</t>
  </si>
  <si>
    <t>A</t>
  </si>
  <si>
    <t>B</t>
  </si>
  <si>
    <t>Summary of Actual Excess Deferred Income Tax Amortizations</t>
  </si>
  <si>
    <t xml:space="preserve">Excess Deferred Income Taxes </t>
  </si>
  <si>
    <t xml:space="preserve">
Amortization  Period</t>
  </si>
  <si>
    <t>Notes</t>
  </si>
  <si>
    <t>Protected Property Rate Base</t>
  </si>
  <si>
    <t>ARAM</t>
  </si>
  <si>
    <t>Unprotected Property Rate Base</t>
  </si>
  <si>
    <t>1 Year</t>
  </si>
  <si>
    <t>Total Excess Deferred Income Taxes</t>
  </si>
  <si>
    <t>Notes:</t>
  </si>
  <si>
    <t xml:space="preserve">1 - Protected means that the normalization rules provide that excess deferred taxes to be flowed-back to customers must use the IRS mandated Average </t>
  </si>
  <si>
    <t xml:space="preserve">    Rate Assumption Method (ARAM).  Not using ARAM would result in a violation of the tax normalization rules. </t>
  </si>
  <si>
    <t>2 - Unprotected excess deferred taxes are not subject to the normalization rules.</t>
  </si>
  <si>
    <t xml:space="preserve"> Protected and Unprotected Excess Deferred Income Taxes </t>
  </si>
  <si>
    <t>Change In Excess ADIT From 2018 to 2019</t>
  </si>
  <si>
    <t>3 = 1-2</t>
  </si>
  <si>
    <t>Break Out Between Protected and Unprotected
As Originally Filed</t>
  </si>
  <si>
    <t>Break Out Between Protected and Unprotected
Return to Accrual</t>
  </si>
  <si>
    <t>Break Out Between Protected and Unprotected
Updated (Tax Return)</t>
  </si>
  <si>
    <t>Break Out Between Protected and Unprotected
IRS - Private Letter Ruling</t>
  </si>
  <si>
    <t>Break Out Between Protected and Unprotected
Updated for PLR</t>
  </si>
  <si>
    <t>Break Out Between Protected and Unprotected
IRS - Private Letter Ruling True-Up</t>
  </si>
  <si>
    <t>Break Out Between Protected and Unprotected
IRS Audit Settlement and true-up</t>
  </si>
  <si>
    <t>Break Out Between Protected and Unprotected
Updated for PLR with True-Up</t>
  </si>
  <si>
    <t>Ending Deferred Tax Balance @ 35%</t>
  </si>
  <si>
    <t>Ending Deferred Tax Balance @ 21%</t>
  </si>
  <si>
    <t>Excess Deferred Tax</t>
  </si>
  <si>
    <t>P = Protected Under The Normalization Rules</t>
  </si>
  <si>
    <t>Total Excess Deferred</t>
  </si>
  <si>
    <t>Protected</t>
  </si>
  <si>
    <t>Unprotected</t>
  </si>
  <si>
    <t>Jurisdiction: Federal</t>
  </si>
  <si>
    <t>Tax Year: 2017</t>
  </si>
  <si>
    <t>PowerTax Deferred Tax Summary Report</t>
  </si>
  <si>
    <t xml:space="preserve"> New Master Utility</t>
  </si>
  <si>
    <t>PSEG Transmission</t>
  </si>
  <si>
    <t>TOTAL TC10 2017 12-0 ACCRUAL</t>
  </si>
  <si>
    <t>Grouped By: Total Tax Classes</t>
  </si>
  <si>
    <t>TC Fed Method/Life</t>
  </si>
  <si>
    <t>P</t>
  </si>
  <si>
    <t>TC Fed COR</t>
  </si>
  <si>
    <t>TC Fed 2010 481a Repairs 2</t>
  </si>
  <si>
    <t>TC Fed 2010 481a Repairs 3</t>
  </si>
  <si>
    <t>TC Fed 2011 Casualty Loss</t>
  </si>
  <si>
    <t>TC Fed 2012 481a O&amp;M Recap 3</t>
  </si>
  <si>
    <t>TC Fed 2012 Casualty Loss</t>
  </si>
  <si>
    <t>TC Fed 2013 481a Repairs 2</t>
  </si>
  <si>
    <t>TC Fed 2013 481a Repairs 3</t>
  </si>
  <si>
    <t>TC Fed 481a IDD 2</t>
  </si>
  <si>
    <t>TC Fed 481a IDD 3</t>
  </si>
  <si>
    <t>TC Fed AFUDC Debt</t>
  </si>
  <si>
    <t>TC Fed Book Cap Pension</t>
  </si>
  <si>
    <t>TC Fed Cap Depreciation</t>
  </si>
  <si>
    <t>TC Fed IDD</t>
  </si>
  <si>
    <t>TC Fed Other Book</t>
  </si>
  <si>
    <t>TC Fed Other Tax</t>
  </si>
  <si>
    <t>TC Fed Prescription Drug</t>
  </si>
  <si>
    <t>TC Fed Repair Adjustment</t>
  </si>
  <si>
    <t>TC Fed Repairs</t>
  </si>
  <si>
    <t>TC Fed Repairs for Tax</t>
  </si>
  <si>
    <t>TC Fed Repairs Retire</t>
  </si>
  <si>
    <t>TC Fed 2010 Casualty Loss</t>
  </si>
  <si>
    <t>TC Fed 2012 481a O&amp;M Recap Bonus</t>
  </si>
  <si>
    <t>TC Fed 481a OPEB Fed</t>
  </si>
  <si>
    <t>TC Fed 481a Pension</t>
  </si>
  <si>
    <t>TC Fed 481a Pension Bonus</t>
  </si>
  <si>
    <t>TC Fed 481a Repairs Bonus</t>
  </si>
  <si>
    <t>TC Fed 481a Repairs Retire</t>
  </si>
  <si>
    <t>TC Fed Cap Depreciation Tax</t>
  </si>
  <si>
    <t>TC Fed Cap Interest</t>
  </si>
  <si>
    <t>TC Fed Connection Fees</t>
  </si>
  <si>
    <t>TC Fed Insurance Proceeds</t>
  </si>
  <si>
    <t>TC Fed OPEB</t>
  </si>
  <si>
    <t>TC Fed Tax Cap Pension</t>
  </si>
  <si>
    <t>TC Fed Tax Repairs Reversal - CPI</t>
  </si>
  <si>
    <t>Jurisdiction Totals:</t>
  </si>
  <si>
    <t>Total Federal</t>
  </si>
  <si>
    <t>Jurisdiction: NJ Offset</t>
  </si>
  <si>
    <t>TC NJ Off Method/Life</t>
  </si>
  <si>
    <t>TC NJ Off Pre-1998 Method/Life</t>
  </si>
  <si>
    <t>TC NJ Off COR</t>
  </si>
  <si>
    <t>TC NJ Off 2010 481a Repairs 2</t>
  </si>
  <si>
    <t>TC NJ Off 2010 481a Repairs 3</t>
  </si>
  <si>
    <t>TC NJ Off 2011 Casualty Loss</t>
  </si>
  <si>
    <t>TC NJ Off 2012 481a O&amp;M Recap 3</t>
  </si>
  <si>
    <t>TC NJ Off 2012 Casualty Loss</t>
  </si>
  <si>
    <t>TC NJ Off 2013 481a Repairs 2</t>
  </si>
  <si>
    <t>TC NJ Off 2013 481a Repairs 3</t>
  </si>
  <si>
    <t>TC NJ Off 481a IDD 2</t>
  </si>
  <si>
    <t>TC NJ Off 481a IDD 3</t>
  </si>
  <si>
    <t>TC NJ Off AFUDC Debt</t>
  </si>
  <si>
    <t>TC NJ Off Book Cap Pension</t>
  </si>
  <si>
    <t>TC NJ Off Cap Depreciation</t>
  </si>
  <si>
    <t>TC NJ Off IDD</t>
  </si>
  <si>
    <t>TC NJ Off Other Book</t>
  </si>
  <si>
    <t>TC NJ Off Prescription Drug</t>
  </si>
  <si>
    <t>TC NJ Off Repair Adjustment</t>
  </si>
  <si>
    <t>TC NJ Off Repairs</t>
  </si>
  <si>
    <t>TC NJ Off Repairs for Tax</t>
  </si>
  <si>
    <t>TC NJ Off Repairs Retire</t>
  </si>
  <si>
    <t>TC NJ Off  481a OPEB NJ</t>
  </si>
  <si>
    <t>TC NJ Off 2010 Casualty Loss</t>
  </si>
  <si>
    <t>TC NJ Off 2012 481a O&amp;M Recap NJ</t>
  </si>
  <si>
    <t>TC NJ Off 2012 Casualty Loss NJ</t>
  </si>
  <si>
    <t>TC NJ Off 481a IDD NJ Adj</t>
  </si>
  <si>
    <t>TC NJ Off 481a Pension</t>
  </si>
  <si>
    <t>TC NJ Off 481a Pension NJ Bonus</t>
  </si>
  <si>
    <t>TC NJ Off 481a Repairs Bonus NJ</t>
  </si>
  <si>
    <t>TC NJ Off 481a Repairs Ret</t>
  </si>
  <si>
    <t>TC NJ Off 481a Repairs Ret NJ</t>
  </si>
  <si>
    <t>TC NJ Off Cap Depr Tax</t>
  </si>
  <si>
    <t>TC NJ Off Cap Interest</t>
  </si>
  <si>
    <t>TC NJ Off Connection Fees</t>
  </si>
  <si>
    <t>TC NJ Off Insurance Proceeds NJ</t>
  </si>
  <si>
    <t>TC NJ Off OPEB</t>
  </si>
  <si>
    <t>TC NJ Off Repairs Retire NJ</t>
  </si>
  <si>
    <t>TC NJ Off Tax Cap Pension</t>
  </si>
  <si>
    <t>TC NJ Off Tax Repairs Reversal -CPI</t>
  </si>
  <si>
    <t>Total NJ Offset</t>
  </si>
  <si>
    <t>Federal (above)</t>
  </si>
  <si>
    <t>Total Federal and NJ Offset</t>
  </si>
  <si>
    <t xml:space="preserve">Other Plant Related Excess Deferred Tax </t>
  </si>
  <si>
    <t>Other Excess Deferred Tax (Non-Rate Base Items)</t>
  </si>
  <si>
    <t>Total Unprotected Plant Related Excess Deferred Taxes</t>
  </si>
  <si>
    <t>Plus: Protected</t>
  </si>
  <si>
    <t>Total Excess Deferred Taxes</t>
  </si>
  <si>
    <t>1/1/2019 balance per FERC Form 1</t>
  </si>
  <si>
    <t>Adjusted 1/1/2019 balance</t>
  </si>
  <si>
    <t xml:space="preserve">Excess Protected Deferred Income Tax Balance </t>
  </si>
  <si>
    <t>1/1/2019 Protected Excess Def Tax Balance</t>
  </si>
  <si>
    <t>IRS-PLR Reclass to Unprotected</t>
  </si>
  <si>
    <t>Adjusted 1/1/2019 Protected Excess Def Tax Balance</t>
  </si>
  <si>
    <t>Actual 2019 Amortization</t>
  </si>
  <si>
    <t>Actual 12/31/2019 Protected Excess Def Tax Balance</t>
  </si>
  <si>
    <t>IRS-PLR True-up from Unprotected</t>
  </si>
  <si>
    <t>IRS Audit Settlement Adj</t>
  </si>
  <si>
    <t>Adjusted 12/31/2019 Protected Excess Def Tax Balance</t>
  </si>
  <si>
    <t>Actual 2020 Amortization</t>
  </si>
  <si>
    <t>Actual 12/31/2020 Ending Protected Excess Def Tax Balance</t>
  </si>
  <si>
    <t>Federal Amortization</t>
  </si>
  <si>
    <t xml:space="preserve">Tax </t>
  </si>
  <si>
    <t xml:space="preserve">Normalization </t>
  </si>
  <si>
    <t xml:space="preserve">Reconcile </t>
  </si>
  <si>
    <t>Deferred Income</t>
  </si>
  <si>
    <t>Company</t>
  </si>
  <si>
    <t>Year</t>
  </si>
  <si>
    <t>Schema</t>
  </si>
  <si>
    <t>Item</t>
  </si>
  <si>
    <t>Vintage</t>
  </si>
  <si>
    <t>Tax Provision</t>
  </si>
  <si>
    <t>TC Fed AFUDC Equity FT</t>
  </si>
  <si>
    <t>AFUDC Equity</t>
  </si>
  <si>
    <t>Tax Rate</t>
  </si>
  <si>
    <t>Tax Rate Calculation</t>
  </si>
  <si>
    <t>Federal Rate</t>
  </si>
  <si>
    <t>FIT on SIT</t>
  </si>
  <si>
    <t>State Rate</t>
  </si>
  <si>
    <t>Statutory Tax Rate</t>
  </si>
  <si>
    <t>Unprotected Excess Deferred Income Tax Regulatory Liability</t>
  </si>
  <si>
    <t>Amount reflected in Annual Update Filing:</t>
  </si>
  <si>
    <t>Average Unprotected Excess Deferred Income Tax Regulatory Liability balance</t>
  </si>
  <si>
    <t>(1)</t>
  </si>
  <si>
    <t>(2)</t>
  </si>
  <si>
    <t>(3)</t>
  </si>
  <si>
    <t>(4)</t>
  </si>
  <si>
    <t>(5)</t>
  </si>
  <si>
    <t>Adjusted Actual Monthly Unprotected EDIT Amortization</t>
  </si>
  <si>
    <t>Cumulative Unprotected EDIT Balance</t>
  </si>
  <si>
    <t>Line</t>
  </si>
  <si>
    <t>Month</t>
  </si>
  <si>
    <t xml:space="preserve">Beginning &amp; Ending Unprotected EDIT Balance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</si>
  <si>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</si>
  <si>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</si>
  <si>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</si>
  <si>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</si>
  <si>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</si>
  <si>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</si>
  <si>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</si>
  <si>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</si>
  <si>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</si>
  <si>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</si>
  <si>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</si>
  <si>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</si>
  <si>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 Unprotected Excess Deferred Income Tax Regulatory Liability balance included in the FERC Formula Filing:</t>
  </si>
  <si>
    <r>
      <t>Explanations</t>
    </r>
    <r>
      <rPr>
        <b/>
        <sz val="10"/>
        <color indexed="8"/>
        <rFont val="Arial"/>
        <family val="2"/>
      </rPr>
      <t>:</t>
    </r>
  </si>
  <si>
    <t>Col. 5, Line 1</t>
  </si>
  <si>
    <t>Lines 2 - 13</t>
  </si>
  <si>
    <t>Col. 3</t>
  </si>
  <si>
    <t>Represents the actual monthly amortization of the Unprotected EDIT balance.</t>
  </si>
  <si>
    <t>Col. 3, Line 14</t>
  </si>
  <si>
    <t>Represents a true-up to the amortization of the EDIT balance reclassed from Protected to Unprotected per PSE&amp;G's IRS PLR-122510-19.</t>
  </si>
  <si>
    <t>Col. 4</t>
  </si>
  <si>
    <t>Represents the actual cumulative Unprotected EDIT Regulatory Liability balance; Col. 4 of previous month plus Col. 3 of current month.</t>
  </si>
  <si>
    <t>Col. 5, Line 15</t>
  </si>
  <si>
    <t>Col. 5, Line 16</t>
  </si>
  <si>
    <t>Average Unprotected Excess Deferred Income Tax Regulatory Liability balance that is included in the formula rate.</t>
  </si>
  <si>
    <t>Protected Excess Deferred Income Tax Regulatory Liability Using The Proration Methodology - Tax Basis</t>
  </si>
  <si>
    <t>Amount reflected in Annual True-up Filing:</t>
  </si>
  <si>
    <t>2020 EOY Amount</t>
  </si>
  <si>
    <t>(6)</t>
  </si>
  <si>
    <t>(7)</t>
  </si>
  <si>
    <t>(8)</t>
  </si>
  <si>
    <t>(9)</t>
  </si>
  <si>
    <t>(10)</t>
  </si>
  <si>
    <t>(11)</t>
  </si>
  <si>
    <t>(12)</t>
  </si>
  <si>
    <t>(13)</t>
  </si>
  <si>
    <t>Actual Monthly (Increase)/Decrease In ADIT - Depreciable Tax Basis</t>
  </si>
  <si>
    <t>Projected Monthly (Increase) In ADIT - Depreciable Tax Basis (Non-prorated)</t>
  </si>
  <si>
    <t>ADIT                Variance</t>
  </si>
  <si>
    <t>Under Projected Monthly ADIT</t>
  </si>
  <si>
    <t>Over Projected Monthly ADIT</t>
  </si>
  <si>
    <t>Reversal of Projected ADIT      Not Realized with Proration</t>
  </si>
  <si>
    <t>Projected Monthly (Increase) In ADIT - Depreciable Tax Basis (Prorated)</t>
  </si>
  <si>
    <t>Ratio - column 4 divided by 365</t>
  </si>
  <si>
    <t>Activity</t>
  </si>
  <si>
    <t xml:space="preserve">Proration Percentage </t>
  </si>
  <si>
    <t>Prorated Amount</t>
  </si>
  <si>
    <t>Monthly ADIT for True-up</t>
  </si>
  <si>
    <t>ADIT Balances for True-up</t>
  </si>
  <si>
    <t>Col. 13, Line 1</t>
  </si>
  <si>
    <t>Represents the actual monthly amortization of the Protected EDIT balance before proration.</t>
  </si>
  <si>
    <t>Represents the projected monthly amortization of the Protected EDIT balance before proration.</t>
  </si>
  <si>
    <t>Col. 5</t>
  </si>
  <si>
    <t>Col. 3 less Col. 4.</t>
  </si>
  <si>
    <t>Col. 6</t>
  </si>
  <si>
    <t>Col. 7</t>
  </si>
  <si>
    <t>Reflects months when the actual amortization was lower than the projected monthly amortization.</t>
  </si>
  <si>
    <t>Col. 8</t>
  </si>
  <si>
    <t>Col. 6 times Col. 7.</t>
  </si>
  <si>
    <t>Col. 9</t>
  </si>
  <si>
    <t>Represents months when the actual monthly Protected EDIT amortization balance exceeded the projected Protected EDIT amortization amount.</t>
  </si>
  <si>
    <t>Col. 10</t>
  </si>
  <si>
    <t>Col. 8 plus Col. 9</t>
  </si>
  <si>
    <t>Col. 11</t>
  </si>
  <si>
    <t>Represents the projected monthly Protected EDIT Amortization times the proration percentage (sum of Col. 4 * Col. 7).</t>
  </si>
  <si>
    <t>Col. 12</t>
  </si>
  <si>
    <t>Total cumulative monthly Protected EDIT Regulatory Liability balance (Col. 10 plus Col. 11 plus prior cumulative month).</t>
  </si>
  <si>
    <t>Col. 13, Line 14</t>
  </si>
  <si>
    <t>Actual EOY Protected Excess Deferred Income Tax Regulatory Liability that is subjected to the proration rules and included in the formula rate.</t>
  </si>
  <si>
    <t>Accumulated Deferred Income Taxes Using The Proration Methodology - Tax Basis</t>
  </si>
  <si>
    <t>Amounts reflected in Annual True-up Filing:</t>
  </si>
  <si>
    <t xml:space="preserve">A </t>
  </si>
  <si>
    <t xml:space="preserve">B </t>
  </si>
  <si>
    <t>Represents the actual (increase)/decrease in the monthly ADIT balance associated with depreciable tax basis.</t>
  </si>
  <si>
    <t>Represents the projected monthly (increase) additions to the ADIT balance associated with depreciable tax basis before proration.</t>
  </si>
  <si>
    <t>Reflects months when the actual was lower than the projected monthly activity.</t>
  </si>
  <si>
    <t>Represents months when the actual monthly ADIT balance exceeded the projected amount</t>
  </si>
  <si>
    <t>Col 8 plus Col 9.</t>
  </si>
  <si>
    <t>Represents the projected monthly (increase) times the proration percentage (sum of Col. 4 * Col. 7)</t>
  </si>
  <si>
    <t xml:space="preserve">Total cumulative monthly total actual depreciable ADIT balance (Col. 10 plus Col. 11 plus prior cumulative month) </t>
  </si>
  <si>
    <t>Actual EOY plant-related Liberalized Depreciation ADIT that is subjected to the proration rules and included in the formula rate.</t>
  </si>
  <si>
    <t>Amounts reflected in Annual True-up Filing</t>
  </si>
  <si>
    <t>Represents months when the actual monthly ADIT balance exceeded the projected amount.</t>
  </si>
  <si>
    <t>Col. 8 plus Col. 9.</t>
  </si>
  <si>
    <t>Represents the projected monthly (increase) times the proration percentage (sum of Col. 4 * Col. 7).</t>
  </si>
  <si>
    <t xml:space="preserve">Total cumulative monthly total actual depreciable ADIT balance (Col. 10 plus Col. 11 plus prior cumulative month). </t>
  </si>
  <si>
    <t>Actual 2021 Amortization</t>
  </si>
  <si>
    <t>Actual 12/31/2021 Ending Protected Excess Def Tax Balance</t>
  </si>
  <si>
    <t>2021 Amortization</t>
  </si>
  <si>
    <t xml:space="preserve">12/31/2020                 Adjusted Excess Deferred Income Taxes </t>
  </si>
  <si>
    <t>PowerTax Report of 2021 Depreciation Associated with AFUDC Equity</t>
  </si>
  <si>
    <t>2021 Actual Total Book Depreciation Associated With AFUDC-Equity</t>
  </si>
  <si>
    <t>2021 Tax Effected Total Book Depreciation Associated With AFUDC-Equity</t>
  </si>
  <si>
    <t>2021 True-Up Filing</t>
  </si>
  <si>
    <t>Actual 2021 EOY Unprotected Excess Deferred Income Tax Regulatory Liability balance:</t>
  </si>
  <si>
    <t>Represents the adjusted actual beginning Unprotected EDIT Regulatory Liability balance as of 12/31/2020.</t>
  </si>
  <si>
    <t>Represents the Actual Rate period (e.g. 2021).</t>
  </si>
  <si>
    <t>Actual Unprotected Excess Deferred Income Tax Regulatory Liability balance as of 12/31/2021.</t>
  </si>
  <si>
    <t>Actual 2021 EOY Protected Excess Deferred Income Tax Regulatory Liability based on the Proration Methodology included in the FERC Formula Filing:</t>
  </si>
  <si>
    <t>Represents the adjusted actual beginning Protected EDIT Regulatory Liability balance as of 12/31/2020.</t>
  </si>
  <si>
    <t>Actual 2021 EOY Federal and State Liberalized Depreciation ADIT included in the FERC Formula Filing:</t>
  </si>
  <si>
    <t>2021 EOY Amount</t>
  </si>
  <si>
    <t>Represents the actual ending plant-related Liberalized Depreciation ADIT balance as of 12/31/2020.</t>
  </si>
  <si>
    <t>2021</t>
  </si>
  <si>
    <t>2017 50%</t>
  </si>
  <si>
    <t>2020</t>
  </si>
  <si>
    <t>2018</t>
  </si>
  <si>
    <t>2016</t>
  </si>
  <si>
    <t>2010 Q2</t>
  </si>
  <si>
    <t>2019 40%</t>
  </si>
  <si>
    <t>2011 100%</t>
  </si>
  <si>
    <t>2010 Q3 100%</t>
  </si>
  <si>
    <t>2011</t>
  </si>
  <si>
    <t>2015 50%</t>
  </si>
  <si>
    <t>2015 EXP</t>
  </si>
  <si>
    <t>2012</t>
  </si>
  <si>
    <t>2017 100%</t>
  </si>
  <si>
    <t>2010 Q3</t>
  </si>
  <si>
    <t>2014</t>
  </si>
  <si>
    <t>2019</t>
  </si>
  <si>
    <t>2019 EXP</t>
  </si>
  <si>
    <t>2013</t>
  </si>
  <si>
    <t>2010 Q2 50%</t>
  </si>
  <si>
    <t>2010 Q4 100%</t>
  </si>
  <si>
    <t>2018 50%</t>
  </si>
  <si>
    <t>2016 50%</t>
  </si>
  <si>
    <t>2020 EXP</t>
  </si>
  <si>
    <t>2010 Q1</t>
  </si>
  <si>
    <t>2020 30%</t>
  </si>
  <si>
    <t>2010 Q4</t>
  </si>
  <si>
    <t>2020 50%</t>
  </si>
  <si>
    <t>2017</t>
  </si>
  <si>
    <t>2015</t>
  </si>
  <si>
    <t>2010 Q3 50%</t>
  </si>
  <si>
    <t>2014 50%</t>
  </si>
  <si>
    <t>2010 Q1 50%</t>
  </si>
  <si>
    <t>2018 40%</t>
  </si>
  <si>
    <t>2010</t>
  </si>
  <si>
    <t>2010 Q4 50%</t>
  </si>
  <si>
    <t>2011 50%</t>
  </si>
  <si>
    <t>2019 50%</t>
  </si>
  <si>
    <t>2013 50%</t>
  </si>
  <si>
    <t>Account 254, Transmission-related Unprotected Excess Deferred Income Tax Regulatory Liability, for 2021</t>
  </si>
  <si>
    <t>Account 254, Transmission-related Excess Deferred Income Tax Regulatory Liability, for 2021</t>
  </si>
  <si>
    <t>Monthly proration percentage based on 365-day year.</t>
  </si>
  <si>
    <t>Account 282, Transmission Plant-related Liberalized Depreciation, for 2021</t>
  </si>
  <si>
    <t>Account 282, Common Plant-related Liberalized Depreciation, for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</si>
</sst>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000"/>
    <numFmt numFmtId="168" formatCode="#,##0.000000_);\(#,##0.000000\)"/>
    <numFmt numFmtId="169" formatCode="0.0000000%"/>
    <numFmt numFmtId="170" formatCode="#,##0.0000000000_);\(#,##0.0000000000\)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1"/>
      <color theme="0" tint="-0.14999847407452621"/>
      <name val="Arial"/>
      <family val="2"/>
    </font>
    <font>
      <b/>
      <sz val="10"/>
      <color indexed="8"/>
      <name val="Arial"/>
      <family val="2"/>
    </font>
    <font>
      <b/>
      <i/>
      <sz val="12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50">
    <xf numFmtId="0" fontId="0" fillId="0" borderId="0" xfId="0"/>
    <xf numFmtId="0" fontId="6" fillId="0" borderId="0" xfId="3" applyFont="1" applyFill="1"/>
    <xf numFmtId="0" fontId="2" fillId="0" borderId="0" xfId="3" applyFont="1" applyFill="1"/>
    <xf numFmtId="0" fontId="6" fillId="0" borderId="0" xfId="4" applyFont="1" applyFill="1" applyBorder="1" applyAlignment="1">
      <alignment horizontal="right"/>
    </xf>
    <xf numFmtId="0" fontId="7" fillId="0" borderId="2" xfId="3" applyFont="1" applyFill="1" applyBorder="1" applyAlignment="1">
      <alignment horizontal="left" wrapText="1"/>
    </xf>
    <xf numFmtId="0" fontId="6" fillId="0" borderId="2" xfId="3" applyFont="1" applyFill="1" applyBorder="1" applyAlignment="1">
      <alignment horizontal="center" wrapText="1"/>
    </xf>
    <xf numFmtId="0" fontId="6" fillId="0" borderId="0" xfId="3" applyFont="1" applyFill="1" applyAlignment="1"/>
    <xf numFmtId="0" fontId="2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wrapText="1"/>
    </xf>
    <xf numFmtId="0" fontId="2" fillId="0" borderId="0" xfId="3" applyFont="1" applyFill="1" applyAlignment="1"/>
    <xf numFmtId="165" fontId="2" fillId="0" borderId="0" xfId="5" applyNumberFormat="1" applyFont="1" applyFill="1" applyAlignment="1"/>
    <xf numFmtId="164" fontId="2" fillId="0" borderId="0" xfId="6" applyNumberFormat="1" applyFont="1" applyFill="1" applyAlignment="1"/>
    <xf numFmtId="164" fontId="2" fillId="0" borderId="0" xfId="6" applyNumberFormat="1" applyFont="1" applyFill="1" applyAlignment="1">
      <alignment horizontal="center"/>
    </xf>
    <xf numFmtId="165" fontId="2" fillId="0" borderId="0" xfId="5" applyNumberFormat="1" applyFont="1" applyFill="1" applyAlignment="1">
      <alignment horizontal="center"/>
    </xf>
    <xf numFmtId="164" fontId="2" fillId="0" borderId="0" xfId="6" applyNumberFormat="1" applyFont="1" applyFill="1" applyAlignment="1">
      <alignment vertical="center"/>
    </xf>
    <xf numFmtId="164" fontId="2" fillId="0" borderId="0" xfId="6" applyNumberFormat="1" applyFont="1" applyFill="1" applyBorder="1"/>
    <xf numFmtId="0" fontId="2" fillId="0" borderId="0" xfId="3" applyFont="1" applyFill="1" applyAlignment="1">
      <alignment horizontal="center"/>
    </xf>
    <xf numFmtId="0" fontId="5" fillId="0" borderId="0" xfId="3" applyFont="1" applyFill="1" applyAlignment="1">
      <alignment horizontal="left" vertical="top"/>
    </xf>
    <xf numFmtId="165" fontId="2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horizontal="center" vertical="center"/>
    </xf>
    <xf numFmtId="0" fontId="2" fillId="0" borderId="0" xfId="3" applyFont="1" applyFill="1" applyBorder="1"/>
    <xf numFmtId="0" fontId="2" fillId="0" borderId="0" xfId="3" applyFont="1" applyFill="1" applyAlignment="1">
      <alignment horizontal="center" vertical="center" wrapText="1"/>
    </xf>
    <xf numFmtId="165" fontId="2" fillId="0" borderId="0" xfId="5" applyNumberFormat="1" applyFont="1" applyFill="1" applyBorder="1"/>
    <xf numFmtId="165" fontId="2" fillId="0" borderId="1" xfId="5" applyNumberFormat="1" applyFont="1" applyFill="1" applyBorder="1"/>
    <xf numFmtId="164" fontId="2" fillId="0" borderId="0" xfId="6" applyNumberFormat="1" applyFont="1" applyFill="1"/>
    <xf numFmtId="41" fontId="2" fillId="0" borderId="0" xfId="7" applyFont="1" applyFill="1"/>
    <xf numFmtId="164" fontId="2" fillId="0" borderId="0" xfId="3" applyNumberFormat="1" applyFont="1" applyFill="1"/>
    <xf numFmtId="41" fontId="2" fillId="0" borderId="0" xfId="3" applyNumberFormat="1" applyFont="1" applyFill="1"/>
    <xf numFmtId="0" fontId="2" fillId="0" borderId="0" xfId="3" applyFont="1" applyFill="1" applyAlignment="1">
      <alignment horizontal="right"/>
    </xf>
    <xf numFmtId="0" fontId="6" fillId="0" borderId="2" xfId="3" applyFont="1" applyFill="1" applyBorder="1"/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vertical="top" wrapText="1"/>
    </xf>
    <xf numFmtId="0" fontId="1" fillId="0" borderId="0" xfId="3" applyAlignment="1">
      <alignment wrapText="1"/>
    </xf>
    <xf numFmtId="0" fontId="2" fillId="0" borderId="0" xfId="3" applyFont="1" applyFill="1" applyAlignment="1">
      <alignment horizontal="left" vertical="top"/>
    </xf>
    <xf numFmtId="0" fontId="1" fillId="0" borderId="0" xfId="3" applyAlignment="1"/>
    <xf numFmtId="41" fontId="2" fillId="0" borderId="0" xfId="8" applyFont="1" applyFill="1"/>
    <xf numFmtId="0" fontId="8" fillId="0" borderId="0" xfId="9"/>
    <xf numFmtId="0" fontId="5" fillId="0" borderId="0" xfId="10" applyFont="1"/>
    <xf numFmtId="0" fontId="5" fillId="0" borderId="0" xfId="11" applyFont="1"/>
    <xf numFmtId="0" fontId="5" fillId="0" borderId="0" xfId="10" applyFont="1" applyBorder="1"/>
    <xf numFmtId="0" fontId="5" fillId="0" borderId="0" xfId="11" applyFont="1" applyBorder="1"/>
    <xf numFmtId="0" fontId="9" fillId="0" borderId="0" xfId="11" applyFont="1" applyBorder="1"/>
    <xf numFmtId="0" fontId="5" fillId="0" borderId="0" xfId="10" applyFont="1" applyBorder="1" applyAlignment="1">
      <alignment horizontal="center"/>
    </xf>
    <xf numFmtId="0" fontId="5" fillId="0" borderId="0" xfId="10" applyFont="1" applyBorder="1" applyAlignment="1"/>
    <xf numFmtId="0" fontId="7" fillId="0" borderId="0" xfId="10" applyFont="1" applyBorder="1" applyAlignment="1"/>
    <xf numFmtId="0" fontId="7" fillId="0" borderId="0" xfId="11" applyFont="1" applyBorder="1" applyAlignment="1"/>
    <xf numFmtId="0" fontId="5" fillId="0" borderId="0" xfId="10" applyFont="1" applyFill="1" applyBorder="1"/>
    <xf numFmtId="0" fontId="7" fillId="0" borderId="0" xfId="10" applyFont="1" applyBorder="1" applyAlignment="1">
      <alignment horizontal="center"/>
    </xf>
    <xf numFmtId="0" fontId="5" fillId="0" borderId="0" xfId="10" applyFont="1" applyBorder="1" applyAlignment="1">
      <alignment horizontal="center" wrapText="1"/>
    </xf>
    <xf numFmtId="0" fontId="5" fillId="0" borderId="0" xfId="10" applyFont="1" applyBorder="1" applyAlignment="1">
      <alignment wrapText="1"/>
    </xf>
    <xf numFmtId="164" fontId="10" fillId="0" borderId="0" xfId="12" applyNumberFormat="1" applyFont="1" applyBorder="1" applyAlignment="1">
      <alignment horizontal="center" wrapText="1"/>
    </xf>
    <xf numFmtId="164" fontId="10" fillId="0" borderId="0" xfId="13" applyNumberFormat="1" applyFont="1" applyBorder="1" applyAlignment="1">
      <alignment horizontal="center" wrapText="1"/>
    </xf>
    <xf numFmtId="164" fontId="5" fillId="0" borderId="0" xfId="12" applyNumberFormat="1" applyFont="1" applyBorder="1"/>
    <xf numFmtId="164" fontId="5" fillId="0" borderId="0" xfId="12" applyNumberFormat="1" applyFont="1" applyFill="1" applyBorder="1"/>
    <xf numFmtId="5" fontId="5" fillId="0" borderId="0" xfId="11" applyNumberFormat="1" applyFont="1" applyBorder="1"/>
    <xf numFmtId="0" fontId="5" fillId="0" borderId="0" xfId="11" applyFont="1" applyFill="1" applyBorder="1"/>
    <xf numFmtId="5" fontId="5" fillId="0" borderId="0" xfId="12" applyNumberFormat="1" applyFont="1" applyBorder="1"/>
    <xf numFmtId="8" fontId="5" fillId="0" borderId="0" xfId="10" applyNumberFormat="1" applyFont="1" applyBorder="1"/>
    <xf numFmtId="5" fontId="5" fillId="0" borderId="0" xfId="12" applyNumberFormat="1" applyFont="1" applyFill="1" applyBorder="1"/>
    <xf numFmtId="5" fontId="5" fillId="0" borderId="0" xfId="10" applyNumberFormat="1" applyFont="1" applyBorder="1"/>
    <xf numFmtId="5" fontId="5" fillId="0" borderId="0" xfId="11" applyNumberFormat="1" applyFont="1" applyFill="1" applyBorder="1"/>
    <xf numFmtId="5" fontId="5" fillId="0" borderId="0" xfId="13" applyNumberFormat="1" applyFont="1" applyFill="1" applyBorder="1"/>
    <xf numFmtId="43" fontId="5" fillId="0" borderId="0" xfId="12" applyNumberFormat="1" applyFont="1" applyFill="1" applyBorder="1"/>
    <xf numFmtId="0" fontId="5" fillId="0" borderId="0" xfId="10" applyFont="1" applyFill="1" applyBorder="1" applyAlignment="1">
      <alignment horizontal="center"/>
    </xf>
    <xf numFmtId="0" fontId="7" fillId="0" borderId="0" xfId="10" applyFont="1" applyFill="1" applyBorder="1"/>
    <xf numFmtId="5" fontId="7" fillId="0" borderId="1" xfId="12" applyNumberFormat="1" applyFont="1" applyBorder="1"/>
    <xf numFmtId="5" fontId="7" fillId="0" borderId="4" xfId="12" applyNumberFormat="1" applyFont="1" applyFill="1" applyBorder="1"/>
    <xf numFmtId="5" fontId="7" fillId="0" borderId="4" xfId="13" applyNumberFormat="1" applyFont="1" applyFill="1" applyBorder="1"/>
    <xf numFmtId="43" fontId="5" fillId="0" borderId="0" xfId="1" applyFont="1" applyBorder="1"/>
    <xf numFmtId="43" fontId="5" fillId="0" borderId="0" xfId="1" applyFont="1" applyFill="1" applyBorder="1"/>
    <xf numFmtId="5" fontId="5" fillId="0" borderId="0" xfId="10" applyNumberFormat="1" applyFont="1"/>
    <xf numFmtId="5" fontId="5" fillId="0" borderId="0" xfId="11" applyNumberFormat="1" applyFont="1" applyFill="1"/>
    <xf numFmtId="0" fontId="5" fillId="0" borderId="0" xfId="10" applyFont="1" applyFill="1"/>
    <xf numFmtId="5" fontId="5" fillId="0" borderId="0" xfId="12" applyNumberFormat="1" applyFont="1"/>
    <xf numFmtId="8" fontId="5" fillId="0" borderId="0" xfId="10" applyNumberFormat="1" applyFont="1"/>
    <xf numFmtId="5" fontId="5" fillId="0" borderId="0" xfId="12" applyNumberFormat="1" applyFont="1" applyFill="1"/>
    <xf numFmtId="43" fontId="5" fillId="0" borderId="0" xfId="12" applyNumberFormat="1" applyFont="1" applyFill="1"/>
    <xf numFmtId="5" fontId="5" fillId="0" borderId="0" xfId="13" applyNumberFormat="1" applyFont="1" applyFill="1"/>
    <xf numFmtId="5" fontId="5" fillId="0" borderId="0" xfId="11" applyNumberFormat="1" applyFont="1"/>
    <xf numFmtId="0" fontId="7" fillId="0" borderId="0" xfId="10" applyFont="1" applyFill="1"/>
    <xf numFmtId="0" fontId="7" fillId="0" borderId="0" xfId="10" applyFont="1"/>
    <xf numFmtId="5" fontId="5" fillId="0" borderId="1" xfId="12" applyNumberFormat="1" applyFont="1" applyFill="1" applyBorder="1"/>
    <xf numFmtId="5" fontId="5" fillId="0" borderId="1" xfId="13" applyNumberFormat="1" applyFont="1" applyFill="1" applyBorder="1"/>
    <xf numFmtId="164" fontId="5" fillId="0" borderId="0" xfId="12" applyNumberFormat="1" applyFont="1"/>
    <xf numFmtId="43" fontId="5" fillId="0" borderId="0" xfId="13" applyNumberFormat="1" applyFont="1" applyFill="1"/>
    <xf numFmtId="0" fontId="5" fillId="0" borderId="0" xfId="10" applyFont="1" applyAlignment="1">
      <alignment wrapText="1"/>
    </xf>
    <xf numFmtId="164" fontId="5" fillId="0" borderId="0" xfId="12" applyNumberFormat="1" applyFont="1" applyFill="1"/>
    <xf numFmtId="164" fontId="11" fillId="0" borderId="0" xfId="1" applyNumberFormat="1" applyFont="1"/>
    <xf numFmtId="43" fontId="5" fillId="0" borderId="0" xfId="12" applyFont="1"/>
    <xf numFmtId="5" fontId="12" fillId="0" borderId="0" xfId="11" applyNumberFormat="1" applyFont="1"/>
    <xf numFmtId="5" fontId="2" fillId="0" borderId="0" xfId="11" applyNumberFormat="1" applyFont="1"/>
    <xf numFmtId="5" fontId="11" fillId="0" borderId="0" xfId="13" applyNumberFormat="1" applyFont="1" applyFill="1"/>
    <xf numFmtId="5" fontId="5" fillId="0" borderId="6" xfId="12" applyNumberFormat="1" applyFont="1" applyFill="1" applyBorder="1"/>
    <xf numFmtId="0" fontId="11" fillId="0" borderId="0" xfId="10" applyFont="1"/>
    <xf numFmtId="5" fontId="5" fillId="0" borderId="6" xfId="13" applyNumberFormat="1" applyFont="1" applyFill="1" applyBorder="1"/>
    <xf numFmtId="5" fontId="5" fillId="0" borderId="0" xfId="13" applyNumberFormat="1" applyFont="1"/>
    <xf numFmtId="5" fontId="5" fillId="0" borderId="4" xfId="12" applyNumberFormat="1" applyFont="1" applyBorder="1"/>
    <xf numFmtId="5" fontId="5" fillId="0" borderId="4" xfId="13" applyNumberFormat="1" applyFont="1" applyBorder="1"/>
    <xf numFmtId="5" fontId="5" fillId="0" borderId="0" xfId="13" applyNumberFormat="1" applyFont="1" applyFill="1" applyAlignment="1">
      <alignment horizontal="right"/>
    </xf>
    <xf numFmtId="0" fontId="5" fillId="0" borderId="0" xfId="11" applyFont="1" applyAlignment="1">
      <alignment horizontal="right"/>
    </xf>
    <xf numFmtId="5" fontId="5" fillId="0" borderId="0" xfId="12" applyNumberFormat="1" applyFont="1" applyFill="1" applyAlignment="1">
      <alignment horizontal="right"/>
    </xf>
    <xf numFmtId="5" fontId="7" fillId="0" borderId="1" xfId="13" applyNumberFormat="1" applyFont="1" applyBorder="1"/>
    <xf numFmtId="5" fontId="11" fillId="0" borderId="0" xfId="10" applyNumberFormat="1" applyFont="1"/>
    <xf numFmtId="5" fontId="11" fillId="0" borderId="0" xfId="11" applyNumberFormat="1" applyFont="1"/>
    <xf numFmtId="164" fontId="5" fillId="0" borderId="0" xfId="1" applyNumberFormat="1" applyFont="1"/>
    <xf numFmtId="0" fontId="5" fillId="0" borderId="0" xfId="10" applyFont="1" applyAlignment="1"/>
    <xf numFmtId="0" fontId="5" fillId="0" borderId="0" xfId="10" applyFont="1" applyAlignment="1">
      <alignment horizontal="center"/>
    </xf>
    <xf numFmtId="0" fontId="7" fillId="0" borderId="0" xfId="10" applyFont="1" applyFill="1" applyAlignment="1">
      <alignment horizontal="center" wrapText="1"/>
    </xf>
    <xf numFmtId="5" fontId="5" fillId="0" borderId="0" xfId="10" applyNumberFormat="1" applyFont="1" applyFill="1"/>
    <xf numFmtId="5" fontId="7" fillId="0" borderId="1" xfId="10" applyNumberFormat="1" applyFont="1" applyFill="1" applyBorder="1"/>
    <xf numFmtId="0" fontId="2" fillId="0" borderId="0" xfId="14"/>
    <xf numFmtId="43" fontId="0" fillId="0" borderId="0" xfId="15" applyFont="1"/>
    <xf numFmtId="0" fontId="6" fillId="0" borderId="0" xfId="14" applyFont="1"/>
    <xf numFmtId="0" fontId="6" fillId="0" borderId="0" xfId="14" applyFont="1" applyAlignment="1">
      <alignment horizontal="center"/>
    </xf>
    <xf numFmtId="0" fontId="2" fillId="0" borderId="0" xfId="14" applyFill="1" applyAlignment="1">
      <alignment horizontal="center"/>
    </xf>
    <xf numFmtId="0" fontId="9" fillId="0" borderId="0" xfId="14" applyFont="1"/>
    <xf numFmtId="5" fontId="6" fillId="0" borderId="1" xfId="15" applyNumberFormat="1" applyFont="1" applyBorder="1"/>
    <xf numFmtId="0" fontId="2" fillId="0" borderId="7" xfId="3" applyFont="1" applyFill="1" applyBorder="1"/>
    <xf numFmtId="0" fontId="2" fillId="0" borderId="8" xfId="3" applyFont="1" applyFill="1" applyBorder="1"/>
    <xf numFmtId="0" fontId="2" fillId="0" borderId="9" xfId="3" applyFont="1" applyFill="1" applyBorder="1"/>
    <xf numFmtId="0" fontId="2" fillId="0" borderId="10" xfId="3" applyFont="1" applyFill="1" applyBorder="1" applyAlignment="1">
      <alignment horizontal="left"/>
    </xf>
    <xf numFmtId="166" fontId="2" fillId="0" borderId="0" xfId="17" applyNumberFormat="1" applyFont="1" applyFill="1" applyBorder="1"/>
    <xf numFmtId="0" fontId="2" fillId="0" borderId="11" xfId="3" applyFont="1" applyFill="1" applyBorder="1"/>
    <xf numFmtId="10" fontId="2" fillId="0" borderId="1" xfId="17" applyNumberFormat="1" applyFont="1" applyFill="1" applyBorder="1"/>
    <xf numFmtId="0" fontId="2" fillId="0" borderId="12" xfId="3" applyFont="1" applyFill="1" applyBorder="1"/>
    <xf numFmtId="0" fontId="2" fillId="0" borderId="6" xfId="3" applyFont="1" applyFill="1" applyBorder="1"/>
    <xf numFmtId="0" fontId="2" fillId="0" borderId="13" xfId="3" applyFont="1" applyFill="1" applyBorder="1"/>
    <xf numFmtId="0" fontId="6" fillId="0" borderId="0" xfId="4" applyFont="1" applyAlignment="1"/>
    <xf numFmtId="0" fontId="2" fillId="0" borderId="0" xfId="4" applyFont="1"/>
    <xf numFmtId="0" fontId="2" fillId="0" borderId="0" xfId="4"/>
    <xf numFmtId="0" fontId="3" fillId="0" borderId="0" xfId="4" applyFont="1" applyAlignment="1">
      <alignment horizontal="center"/>
    </xf>
    <xf numFmtId="0" fontId="2" fillId="0" borderId="0" xfId="4" applyAlignment="1"/>
    <xf numFmtId="0" fontId="15" fillId="0" borderId="0" xfId="4" applyFont="1" applyAlignment="1">
      <alignment horizontal="center"/>
    </xf>
    <xf numFmtId="0" fontId="2" fillId="0" borderId="0" xfId="4" applyFont="1" applyAlignment="1"/>
    <xf numFmtId="37" fontId="16" fillId="0" borderId="0" xfId="18" applyNumberFormat="1" applyFont="1"/>
    <xf numFmtId="0" fontId="2" fillId="0" borderId="14" xfId="4" applyFont="1" applyBorder="1" applyAlignment="1"/>
    <xf numFmtId="0" fontId="2" fillId="0" borderId="15" xfId="4" applyFont="1" applyBorder="1" applyAlignment="1"/>
    <xf numFmtId="37" fontId="5" fillId="0" borderId="15" xfId="18" applyNumberFormat="1" applyFont="1" applyBorder="1" applyAlignment="1">
      <alignment horizontal="center"/>
    </xf>
    <xf numFmtId="37" fontId="5" fillId="0" borderId="15" xfId="18" applyNumberFormat="1" applyFont="1" applyBorder="1"/>
    <xf numFmtId="37" fontId="5" fillId="0" borderId="16" xfId="18" applyNumberFormat="1" applyFont="1" applyBorder="1"/>
    <xf numFmtId="37" fontId="16" fillId="0" borderId="0" xfId="18" applyNumberFormat="1" applyFont="1" applyAlignment="1">
      <alignment horizontal="center"/>
    </xf>
    <xf numFmtId="37" fontId="5" fillId="0" borderId="0" xfId="18" applyNumberFormat="1" applyFont="1"/>
    <xf numFmtId="37" fontId="5" fillId="0" borderId="0" xfId="18" quotePrefix="1" applyNumberFormat="1" applyFont="1" applyAlignment="1">
      <alignment horizontal="center"/>
    </xf>
    <xf numFmtId="37" fontId="5" fillId="0" borderId="0" xfId="18" applyNumberFormat="1" applyFont="1" applyAlignment="1">
      <alignment horizontal="center" wrapText="1"/>
    </xf>
    <xf numFmtId="37" fontId="5" fillId="0" borderId="0" xfId="18" applyNumberFormat="1" applyFont="1" applyAlignment="1">
      <alignment horizontal="center"/>
    </xf>
    <xf numFmtId="37" fontId="5" fillId="0" borderId="2" xfId="18" applyNumberFormat="1" applyFont="1" applyBorder="1" applyAlignment="1">
      <alignment horizontal="center"/>
    </xf>
    <xf numFmtId="0" fontId="2" fillId="0" borderId="2" xfId="14" applyFont="1" applyBorder="1" applyAlignment="1">
      <alignment horizontal="center" wrapText="1"/>
    </xf>
    <xf numFmtId="37" fontId="5" fillId="0" borderId="2" xfId="18" applyNumberFormat="1" applyFont="1" applyBorder="1" applyAlignment="1">
      <alignment horizontal="center" wrapText="1"/>
    </xf>
    <xf numFmtId="0" fontId="5" fillId="0" borderId="0" xfId="18" applyNumberFormat="1" applyFont="1" applyFill="1" applyAlignment="1">
      <alignment horizontal="center"/>
    </xf>
    <xf numFmtId="37" fontId="5" fillId="0" borderId="0" xfId="18" applyNumberFormat="1" applyFont="1" applyAlignment="1">
      <alignment horizontal="left"/>
    </xf>
    <xf numFmtId="37" fontId="5" fillId="0" borderId="0" xfId="18" applyNumberFormat="1" applyFont="1" applyFill="1"/>
    <xf numFmtId="37" fontId="17" fillId="0" borderId="0" xfId="18" applyNumberFormat="1" applyFont="1"/>
    <xf numFmtId="0" fontId="5" fillId="0" borderId="0" xfId="18" applyNumberFormat="1" applyFont="1" applyAlignment="1">
      <alignment horizontal="center"/>
    </xf>
    <xf numFmtId="0" fontId="16" fillId="0" borderId="0" xfId="19" applyNumberFormat="1" applyFont="1"/>
    <xf numFmtId="167" fontId="5" fillId="0" borderId="0" xfId="19" applyNumberFormat="1" applyFont="1"/>
    <xf numFmtId="168" fontId="16" fillId="0" borderId="0" xfId="18" applyNumberFormat="1" applyFont="1"/>
    <xf numFmtId="169" fontId="16" fillId="0" borderId="0" xfId="19" applyNumberFormat="1" applyFont="1"/>
    <xf numFmtId="37" fontId="5" fillId="0" borderId="1" xfId="18" applyNumberFormat="1" applyFont="1" applyBorder="1"/>
    <xf numFmtId="37" fontId="5" fillId="0" borderId="0" xfId="18" applyNumberFormat="1" applyFont="1" applyBorder="1"/>
    <xf numFmtId="37" fontId="5" fillId="0" borderId="1" xfId="18" applyNumberFormat="1" applyFont="1" applyFill="1" applyBorder="1"/>
    <xf numFmtId="37" fontId="10" fillId="0" borderId="0" xfId="18" applyNumberFormat="1" applyFont="1"/>
    <xf numFmtId="170" fontId="16" fillId="0" borderId="0" xfId="18" applyNumberFormat="1" applyFont="1"/>
    <xf numFmtId="37" fontId="5" fillId="0" borderId="0" xfId="18" applyNumberFormat="1" applyFont="1" applyAlignment="1"/>
    <xf numFmtId="37" fontId="16" fillId="0" borderId="0" xfId="18" applyNumberFormat="1" applyFont="1" applyAlignment="1"/>
    <xf numFmtId="0" fontId="2" fillId="0" borderId="0" xfId="4" applyFont="1" applyAlignment="1">
      <alignment horizontal="left"/>
    </xf>
    <xf numFmtId="37" fontId="5" fillId="0" borderId="0" xfId="18" applyNumberFormat="1" applyFont="1" applyFill="1" applyAlignment="1">
      <alignment horizontal="left"/>
    </xf>
    <xf numFmtId="37" fontId="5" fillId="0" borderId="0" xfId="18" applyNumberFormat="1" applyFont="1" applyFill="1" applyAlignment="1">
      <alignment horizontal="left" wrapText="1"/>
    </xf>
    <xf numFmtId="37" fontId="5" fillId="0" borderId="0" xfId="18" applyNumberFormat="1" applyFont="1" applyAlignment="1">
      <alignment horizontal="left" wrapText="1"/>
    </xf>
    <xf numFmtId="37" fontId="16" fillId="0" borderId="0" xfId="18" applyNumberFormat="1" applyFont="1" applyFill="1" applyBorder="1"/>
    <xf numFmtId="37" fontId="16" fillId="0" borderId="0" xfId="18" applyNumberFormat="1" applyFont="1" applyFill="1" applyBorder="1" applyAlignment="1">
      <alignment horizontal="center"/>
    </xf>
    <xf numFmtId="37" fontId="16" fillId="0" borderId="0" xfId="18" applyNumberFormat="1" applyFont="1" applyFill="1" applyBorder="1" applyAlignment="1">
      <alignment horizontal="right"/>
    </xf>
    <xf numFmtId="0" fontId="20" fillId="0" borderId="0" xfId="4" applyFont="1" applyFill="1" applyBorder="1" applyAlignment="1">
      <alignment horizontal="left"/>
    </xf>
    <xf numFmtId="0" fontId="20" fillId="0" borderId="0" xfId="4" applyFont="1" applyFill="1" applyBorder="1" applyAlignment="1">
      <alignment horizontal="right"/>
    </xf>
    <xf numFmtId="0" fontId="20" fillId="0" borderId="0" xfId="4" applyFont="1" applyFill="1" applyBorder="1" applyAlignment="1"/>
    <xf numFmtId="0" fontId="3" fillId="0" borderId="0" xfId="4" applyFont="1" applyFill="1" applyBorder="1" applyAlignment="1">
      <alignment horizontal="left"/>
    </xf>
    <xf numFmtId="0" fontId="2" fillId="0" borderId="0" xfId="4" applyFill="1" applyBorder="1" applyAlignment="1">
      <alignment horizontal="left"/>
    </xf>
    <xf numFmtId="37" fontId="16" fillId="0" borderId="0" xfId="18" quotePrefix="1" applyNumberFormat="1" applyFont="1" applyFill="1" applyBorder="1" applyAlignment="1">
      <alignment horizontal="center"/>
    </xf>
    <xf numFmtId="0" fontId="16" fillId="0" borderId="0" xfId="18" applyNumberFormat="1" applyFont="1" applyFill="1" applyBorder="1" applyAlignment="1">
      <alignment horizontal="center"/>
    </xf>
    <xf numFmtId="0" fontId="1" fillId="0" borderId="0" xfId="3"/>
    <xf numFmtId="0" fontId="21" fillId="0" borderId="0" xfId="3" applyFont="1"/>
    <xf numFmtId="37" fontId="5" fillId="0" borderId="2" xfId="18" applyNumberFormat="1" applyFont="1" applyFill="1" applyBorder="1" applyAlignment="1">
      <alignment horizontal="center" wrapText="1"/>
    </xf>
    <xf numFmtId="0" fontId="5" fillId="0" borderId="0" xfId="18" applyNumberFormat="1" applyFont="1"/>
    <xf numFmtId="164" fontId="2" fillId="0" borderId="0" xfId="21" applyNumberFormat="1" applyFont="1"/>
    <xf numFmtId="0" fontId="5" fillId="0" borderId="0" xfId="18" applyNumberFormat="1" applyFont="1" applyFill="1"/>
    <xf numFmtId="37" fontId="5" fillId="0" borderId="0" xfId="18" applyNumberFormat="1" applyFont="1" applyAlignment="1">
      <alignment horizontal="right"/>
    </xf>
    <xf numFmtId="10" fontId="5" fillId="0" borderId="0" xfId="22" applyNumberFormat="1" applyFont="1"/>
    <xf numFmtId="164" fontId="5" fillId="0" borderId="0" xfId="21" applyNumberFormat="1" applyFont="1"/>
    <xf numFmtId="37" fontId="1" fillId="0" borderId="0" xfId="3" applyNumberFormat="1"/>
    <xf numFmtId="37" fontId="5" fillId="0" borderId="0" xfId="18" applyNumberFormat="1" applyFont="1" applyAlignment="1">
      <alignment vertical="top"/>
    </xf>
    <xf numFmtId="37" fontId="5" fillId="0" borderId="0" xfId="18" applyNumberFormat="1" applyFont="1" applyFill="1" applyBorder="1"/>
    <xf numFmtId="37" fontId="5" fillId="0" borderId="0" xfId="18" applyNumberFormat="1" applyFont="1" applyFill="1" applyBorder="1" applyAlignment="1">
      <alignment horizontal="center"/>
    </xf>
    <xf numFmtId="37" fontId="5" fillId="0" borderId="0" xfId="18" applyNumberFormat="1" applyFont="1" applyFill="1" applyBorder="1" applyAlignment="1">
      <alignment horizontal="left"/>
    </xf>
    <xf numFmtId="37" fontId="5" fillId="0" borderId="0" xfId="18" applyNumberFormat="1" applyFont="1" applyFill="1" applyBorder="1" applyAlignment="1">
      <alignment horizontal="right"/>
    </xf>
    <xf numFmtId="0" fontId="2" fillId="0" borderId="0" xfId="4" applyFont="1" applyFill="1" applyBorder="1" applyAlignment="1"/>
    <xf numFmtId="0" fontId="2" fillId="0" borderId="0" xfId="4" applyFont="1" applyFill="1" applyBorder="1" applyAlignment="1">
      <alignment horizontal="left"/>
    </xf>
    <xf numFmtId="0" fontId="16" fillId="0" borderId="0" xfId="18" applyNumberFormat="1" applyFont="1" applyFill="1" applyBorder="1"/>
    <xf numFmtId="1" fontId="16" fillId="0" borderId="0" xfId="18" applyNumberFormat="1" applyFont="1" applyFill="1" applyBorder="1"/>
    <xf numFmtId="167" fontId="16" fillId="0" borderId="0" xfId="19" applyNumberFormat="1" applyFont="1" applyFill="1" applyBorder="1"/>
    <xf numFmtId="0" fontId="22" fillId="0" borderId="0" xfId="4" applyFont="1" applyAlignment="1"/>
    <xf numFmtId="0" fontId="2" fillId="0" borderId="17" xfId="4" applyFont="1" applyBorder="1" applyAlignment="1"/>
    <xf numFmtId="37" fontId="5" fillId="0" borderId="18" xfId="18" applyNumberFormat="1" applyFont="1" applyBorder="1" applyAlignment="1">
      <alignment horizontal="center"/>
    </xf>
    <xf numFmtId="37" fontId="5" fillId="0" borderId="19" xfId="18" applyNumberFormat="1" applyFont="1" applyBorder="1"/>
    <xf numFmtId="0" fontId="2" fillId="0" borderId="20" xfId="4" applyFont="1" applyBorder="1" applyAlignment="1"/>
    <xf numFmtId="37" fontId="5" fillId="0" borderId="21" xfId="18" applyNumberFormat="1" applyFont="1" applyBorder="1"/>
    <xf numFmtId="37" fontId="2" fillId="0" borderId="0" xfId="4" applyNumberFormat="1" applyFont="1" applyAlignment="1"/>
    <xf numFmtId="0" fontId="1" fillId="0" borderId="0" xfId="3" applyFont="1"/>
    <xf numFmtId="164" fontId="1" fillId="0" borderId="0" xfId="1" applyNumberFormat="1" applyFont="1"/>
    <xf numFmtId="164" fontId="1" fillId="0" borderId="0" xfId="3" applyNumberFormat="1"/>
    <xf numFmtId="8" fontId="1" fillId="0" borderId="0" xfId="3" applyNumberFormat="1"/>
    <xf numFmtId="0" fontId="22" fillId="0" borderId="0" xfId="4" applyFont="1" applyFill="1" applyBorder="1" applyAlignment="1">
      <alignment horizontal="left"/>
    </xf>
    <xf numFmtId="37" fontId="5" fillId="0" borderId="0" xfId="18" quotePrefix="1" applyNumberFormat="1" applyFont="1" applyFill="1" applyBorder="1" applyAlignment="1">
      <alignment horizontal="center"/>
    </xf>
    <xf numFmtId="0" fontId="5" fillId="0" borderId="0" xfId="18" applyNumberFormat="1" applyFont="1" applyFill="1" applyBorder="1" applyAlignment="1">
      <alignment horizontal="center"/>
    </xf>
    <xf numFmtId="0" fontId="5" fillId="0" borderId="0" xfId="18" applyNumberFormat="1" applyFont="1" applyFill="1" applyBorder="1"/>
    <xf numFmtId="1" fontId="5" fillId="0" borderId="0" xfId="18" applyNumberFormat="1" applyFont="1" applyFill="1" applyBorder="1"/>
    <xf numFmtId="167" fontId="5" fillId="0" borderId="0" xfId="19" applyNumberFormat="1" applyFont="1" applyFill="1" applyBorder="1"/>
    <xf numFmtId="37" fontId="2" fillId="0" borderId="0" xfId="4" applyNumberFormat="1" applyAlignment="1"/>
    <xf numFmtId="43" fontId="4" fillId="0" borderId="0" xfId="15" applyFont="1" applyAlignment="1">
      <alignment horizontal="center"/>
    </xf>
    <xf numFmtId="10" fontId="0" fillId="0" borderId="0" xfId="15" applyNumberFormat="1" applyFont="1"/>
    <xf numFmtId="10" fontId="5" fillId="0" borderId="0" xfId="22" applyNumberFormat="1" applyFont="1" applyFill="1"/>
    <xf numFmtId="0" fontId="6" fillId="0" borderId="0" xfId="3" applyFont="1" applyFill="1" applyAlignment="1">
      <alignment horizontal="center"/>
    </xf>
    <xf numFmtId="164" fontId="7" fillId="0" borderId="3" xfId="12" applyNumberFormat="1" applyFont="1" applyBorder="1" applyAlignment="1">
      <alignment horizontal="center" wrapText="1"/>
    </xf>
    <xf numFmtId="164" fontId="7" fillId="0" borderId="4" xfId="12" applyNumberFormat="1" applyFont="1" applyBorder="1" applyAlignment="1">
      <alignment horizontal="center"/>
    </xf>
    <xf numFmtId="164" fontId="7" fillId="0" borderId="5" xfId="12" applyNumberFormat="1" applyFont="1" applyBorder="1" applyAlignment="1">
      <alignment horizontal="center"/>
    </xf>
    <xf numFmtId="164" fontId="7" fillId="0" borderId="4" xfId="12" applyNumberFormat="1" applyFont="1" applyBorder="1" applyAlignment="1">
      <alignment horizontal="center" wrapText="1"/>
    </xf>
    <xf numFmtId="164" fontId="7" fillId="0" borderId="5" xfId="12" applyNumberFormat="1" applyFont="1" applyBorder="1" applyAlignment="1">
      <alignment horizontal="center" wrapText="1"/>
    </xf>
    <xf numFmtId="164" fontId="7" fillId="0" borderId="3" xfId="13" applyNumberFormat="1" applyFont="1" applyBorder="1" applyAlignment="1">
      <alignment horizontal="center" wrapText="1"/>
    </xf>
    <xf numFmtId="164" fontId="7" fillId="0" borderId="4" xfId="13" applyNumberFormat="1" applyFont="1" applyBorder="1" applyAlignment="1">
      <alignment horizontal="center"/>
    </xf>
    <xf numFmtId="164" fontId="7" fillId="0" borderId="5" xfId="13" applyNumberFormat="1" applyFont="1" applyBorder="1" applyAlignment="1">
      <alignment horizontal="center"/>
    </xf>
    <xf numFmtId="164" fontId="7" fillId="0" borderId="4" xfId="13" applyNumberFormat="1" applyFont="1" applyBorder="1" applyAlignment="1">
      <alignment horizontal="center" wrapText="1"/>
    </xf>
    <xf numFmtId="164" fontId="7" fillId="0" borderId="5" xfId="13" applyNumberFormat="1" applyFont="1" applyBorder="1" applyAlignment="1">
      <alignment horizontal="center" wrapText="1"/>
    </xf>
    <xf numFmtId="0" fontId="7" fillId="0" borderId="0" xfId="10" applyFont="1" applyAlignment="1">
      <alignment horizontal="center"/>
    </xf>
    <xf numFmtId="0" fontId="7" fillId="0" borderId="0" xfId="10" applyFont="1" applyBorder="1" applyAlignment="1">
      <alignment horizontal="center"/>
    </xf>
    <xf numFmtId="0" fontId="6" fillId="0" borderId="0" xfId="14" applyFont="1" applyAlignment="1">
      <alignment horizontal="center"/>
    </xf>
    <xf numFmtId="0" fontId="2" fillId="0" borderId="0" xfId="14" applyFont="1" applyAlignment="1">
      <alignment horizontal="center"/>
    </xf>
    <xf numFmtId="37" fontId="5" fillId="0" borderId="0" xfId="18" applyNumberFormat="1" applyFont="1" applyAlignment="1">
      <alignment horizontal="left"/>
    </xf>
    <xf numFmtId="0" fontId="2" fillId="0" borderId="0" xfId="4" applyFont="1" applyAlignment="1">
      <alignment horizontal="left"/>
    </xf>
    <xf numFmtId="0" fontId="3" fillId="0" borderId="0" xfId="4" applyFont="1" applyFill="1" applyBorder="1" applyAlignment="1">
      <alignment horizontal="left"/>
    </xf>
    <xf numFmtId="0" fontId="2" fillId="0" borderId="0" xfId="4" applyFill="1" applyBorder="1" applyAlignment="1">
      <alignment horizontal="left"/>
    </xf>
    <xf numFmtId="0" fontId="19" fillId="0" borderId="0" xfId="20" applyNumberFormat="1" applyFont="1" applyFill="1" applyBorder="1" applyAlignment="1">
      <alignment horizontal="left"/>
    </xf>
    <xf numFmtId="0" fontId="3" fillId="0" borderId="0" xfId="20" applyNumberFormat="1" applyFont="1" applyFill="1" applyBorder="1" applyAlignment="1">
      <alignment horizontal="left"/>
    </xf>
    <xf numFmtId="0" fontId="6" fillId="0" borderId="0" xfId="4" applyFont="1" applyAlignment="1">
      <alignment horizontal="center"/>
    </xf>
    <xf numFmtId="37" fontId="5" fillId="0" borderId="0" xfId="18" applyNumberFormat="1" applyFont="1" applyAlignment="1">
      <alignment horizontal="center" wrapText="1"/>
    </xf>
    <xf numFmtId="0" fontId="2" fillId="0" borderId="2" xfId="14" applyFont="1" applyBorder="1" applyAlignment="1">
      <alignment horizontal="center" wrapText="1"/>
    </xf>
    <xf numFmtId="37" fontId="5" fillId="0" borderId="0" xfId="18" applyNumberFormat="1" applyFont="1" applyAlignment="1">
      <alignment horizontal="left" wrapText="1"/>
    </xf>
    <xf numFmtId="37" fontId="5" fillId="0" borderId="0" xfId="18" applyNumberFormat="1" applyFont="1" applyAlignment="1">
      <alignment horizontal="left" vertical="top"/>
    </xf>
    <xf numFmtId="0" fontId="2" fillId="0" borderId="0" xfId="4" applyFont="1" applyAlignment="1">
      <alignment horizontal="left" vertical="top"/>
    </xf>
    <xf numFmtId="37" fontId="5" fillId="0" borderId="0" xfId="18" applyNumberFormat="1" applyFont="1" applyAlignment="1">
      <alignment horizontal="left" vertical="top" wrapText="1"/>
    </xf>
    <xf numFmtId="37" fontId="5" fillId="0" borderId="2" xfId="18" applyNumberFormat="1" applyFont="1" applyBorder="1" applyAlignment="1">
      <alignment horizontal="center" wrapText="1"/>
    </xf>
    <xf numFmtId="5" fontId="0" fillId="0" borderId="0" xfId="16" applyNumberFormat="1" applyFont="1" applyFill="1" applyAlignment="1">
      <alignment horizontal="right"/>
    </xf>
    <xf numFmtId="5" fontId="6" fillId="0" borderId="4" xfId="15" applyNumberFormat="1" applyFont="1" applyBorder="1" applyAlignment="1">
      <alignment horizontal="right"/>
    </xf>
  </cellXfs>
  <cellStyles count="27">
    <cellStyle name="A3 297 x 420 mm 2" xfId="2"/>
    <cellStyle name="Comma" xfId="1" builtinId="3"/>
    <cellStyle name="Comma [0] 2" xfId="8"/>
    <cellStyle name="Comma [0] 5" xfId="7"/>
    <cellStyle name="Comma 10 2 2" xfId="15"/>
    <cellStyle name="Comma 2 2 2" xfId="20"/>
    <cellStyle name="Comma 3" xfId="21"/>
    <cellStyle name="Comma 4" xfId="12"/>
    <cellStyle name="Comma 4 2" xfId="13"/>
    <cellStyle name="Comma 6" xfId="6"/>
    <cellStyle name="Comma 6 2" xfId="24"/>
    <cellStyle name="Currency 2" xfId="5"/>
    <cellStyle name="Currency 3" xfId="16"/>
    <cellStyle name="Hyperlink" xfId="9" builtinId="8"/>
    <cellStyle name="Normal" xfId="0" builtinId="0"/>
    <cellStyle name="Normal 10 10" xfId="14"/>
    <cellStyle name="Normal 2 3" xfId="4"/>
    <cellStyle name="Normal 3 7 2" xfId="3"/>
    <cellStyle name="Normal 4" xfId="10"/>
    <cellStyle name="Normal 4 2" xfId="11"/>
    <cellStyle name="Normal 47" xfId="25"/>
    <cellStyle name="Normal 6 2" xfId="23"/>
    <cellStyle name="Normal 69 2 2 2 2 2" xfId="26"/>
    <cellStyle name="Normal 7 2 2" xfId="18"/>
    <cellStyle name="Percent 2 2" xfId="19"/>
    <cellStyle name="Percent 2 3" xfId="17"/>
    <cellStyle name="Percent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61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OUTLOOK/12&amp;0_COU/96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\DATA_IS.TAX\TAX\cpkmb\2011%20Est-Ext%20Payments\2011%20PSE&amp;G%20State%20Tax%20Paymen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502765%20GM\2005\WD05_Capital\NQ05_M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29.deloitteonline.com/Documents%20and%20Settings/Yang.Li/Local%20Settings/Temporary%20Internet%20Files/OLK35/NQ04_M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Closings-RAC\2003\09Sep03\Reports\SAESA\windows\TEMP\vequi-dic2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MARTI~1\LOCALS~1\Temp\EEE%20forecast%20distro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UTLOOK\12&amp;0_COU\96ACT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kyeh001\My%20Documents\Agouron\Ready%20for%20Review\Executive%20Summary\california%20Agouron%20Supermodel@10%2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nd1gtsfp01\tls_snd1_grp\Documents%20and%20Settings\kyeh001\My%20Documents\Agouron\Ready%20for%20Review\Executive%20Summary\california%20Agouron%20Supermodel@1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OUTLOOK/12&amp;0_COU/96ACTU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180\3RD%20Q%20EST%20COMPARISON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I_PHB3_28Restruc(DRI_7_14)w_Changes)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%20Data\2007\SAFETY\ED_Sept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10\entdata10\2000%20Cost%20Plan\99BUDV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Account%20Recs\Dec%202014\UPS%20Dec%202014%20TC10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2008%20New%20Method%20263A%20Calcul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~1/KMARS001/LOCALS~1/Temp/notes335BF6/WBS%20by%20Profit%20Center%20CE%20Summar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dsjs\Local%20Settings\Temporary%20Internet%20Files\OLK770\YE%20Forecast%20CWIP%20AFUDCSummary_April13%20FINAL%20SUBMI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CO_ScoreCar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CO_ScoreCa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PLFDFD01\EntData01\ASB%20Reports\Reports%202002\Monthly%20reports\Ops%20Monthly%202002\AS%20FINANCIAL%20&amp;%20INCOME%20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SafeReliable_Metrics_Master%20(3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ED_ScoreCar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GD_ScoreCar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Economic_Metrics_Mast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RES_ScoreCar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ED_ScoreCar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urrent%20PPA\Panda%20internal-Guadalupe%20PPA%20Reliant%2050%20MW%200920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eenEnergy_Metrics_Maste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GreenEnergy_Metrics_Mas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COps_ScoreCar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ED_ScoreCar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Gas_ScoreCar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People_Metrics_Mast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RES_ScoreCa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istrib%20Month%20Rpt%20Packag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People_Metrics_MasterSamp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09\Utility\CurrentFolder\GreenEnergy_Metrics_Mast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Documents%20and%20Settings\spj3s\Local%20Settings\Temporary%20Internet%20Files\OLK8E9\People_Metrics_MasterSamp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EDST\Asset_Integ\WorkPlanCapital%20Frcst\2009\05-2009\2009%20ED%20Capital%20Projects%20By%20Mon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GD_ScoreCar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SafeReliable_Metrics_Mast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WINDOWS\TEMP\NEW_OPU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FF\jdm\misc\2002%201Q\Earnings%20release\Old%20Earnings%20Release%20Worksheet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2009_PSE&amp;G_B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2010_PSE&amp;G_B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TAX\FEDERAL\2011%20Accrual\Reconciliations\Rollforwards\DFTX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REVENDEDORES%20Leadsheet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oss.pseg.com/Documents%20and%20Settings/cml0o/Local%20Settings/Temporary%20Internet%20Files/OLKA8/EOG%20Meetings/July/PROJECTS/2002%20October%20EOG%20Presentation/PROJECTS/Cedar%20Creek/rate%20case%20detail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PECO Capital Pivot DO NOT TOUCH"/>
      <sheetName val="PECO O&amp;M Pivot - DO NOT Touch"/>
      <sheetName val="2014 IS Actual"/>
      <sheetName val="Sheet1"/>
      <sheetName val="DROPDOWN Lists"/>
      <sheetName val="Input - Dropdown Lists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 QTR"/>
      <sheetName val="2010 Recalc at 6-15-2011"/>
      <sheetName val="2ND QTR"/>
      <sheetName val="2010 Recalc at 9-15-2011 "/>
      <sheetName val="2010 Recalc at 9-20-2011"/>
      <sheetName val="3RD QTR"/>
      <sheetName val="3Q 2011 reflects actual 2010"/>
      <sheetName val="2011 at 11-21-11"/>
      <sheetName val="4Q 2011"/>
      <sheetName val="2011 Extension at 3-1-12"/>
      <sheetName val="2011 Forecast at 3-19-2012"/>
      <sheetName val="2011 EXT"/>
      <sheetName val="4TH QTR"/>
      <sheetName val="2011 at 9-20-11"/>
      <sheetName val="PA FRA CAL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pense"/>
      <sheetName val="Results"/>
      <sheetName val="BalSheet"/>
      <sheetName val="Notes"/>
      <sheetName val="Cost Center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Edelap &amp; HOLDCO"/>
      <sheetName val="eden+edes &amp; HOLDCO"/>
      <sheetName val="P&amp;L Eden"/>
      <sheetName val="P&amp;L Edes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>
        <row r="11">
          <cell r="I11" t="str">
            <v>Agouron Pharmaceuticals, Inc.</v>
          </cell>
        </row>
      </sheetData>
      <sheetData sheetId="2">
        <row r="5">
          <cell r="B5" t="str">
            <v>&amp;Model</v>
          </cell>
        </row>
      </sheetData>
      <sheetData sheetId="3">
        <row r="8">
          <cell r="A8">
            <v>1998</v>
          </cell>
        </row>
      </sheetData>
      <sheetData sheetId="4"/>
      <sheetData sheetId="5">
        <row r="1">
          <cell r="P1">
            <v>36599.437053703703</v>
          </cell>
        </row>
      </sheetData>
      <sheetData sheetId="6">
        <row r="15">
          <cell r="B15" t="str">
            <v>Qualifying Research</v>
          </cell>
        </row>
      </sheetData>
      <sheetData sheetId="7">
        <row r="2">
          <cell r="B2" t="str">
            <v>Agouron Pharmaceuticals, Inc.</v>
          </cell>
        </row>
      </sheetData>
      <sheetData sheetId="8"/>
      <sheetData sheetId="9"/>
      <sheetData sheetId="10">
        <row r="1">
          <cell r="Q1">
            <v>36599.437053703703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>
        <row r="8">
          <cell r="B8">
            <v>0</v>
          </cell>
        </row>
      </sheetData>
      <sheetData sheetId="13">
        <row r="193">
          <cell r="E193" t="e">
            <v>#REF!</v>
          </cell>
        </row>
      </sheetData>
      <sheetData sheetId="14"/>
      <sheetData sheetId="15"/>
      <sheetData sheetId="16">
        <row r="118">
          <cell r="D118">
            <v>1984</v>
          </cell>
        </row>
      </sheetData>
      <sheetData sheetId="17">
        <row r="8">
          <cell r="D8">
            <v>1</v>
          </cell>
        </row>
      </sheetData>
      <sheetData sheetId="18">
        <row r="95">
          <cell r="C95">
            <v>0</v>
          </cell>
        </row>
      </sheetData>
      <sheetData sheetId="19">
        <row r="95">
          <cell r="C95">
            <v>0</v>
          </cell>
        </row>
      </sheetData>
      <sheetData sheetId="20">
        <row r="95">
          <cell r="C95">
            <v>0</v>
          </cell>
        </row>
      </sheetData>
      <sheetData sheetId="21">
        <row r="95">
          <cell r="O95">
            <v>0</v>
          </cell>
        </row>
      </sheetData>
      <sheetData sheetId="22">
        <row r="95">
          <cell r="O95">
            <v>0</v>
          </cell>
        </row>
      </sheetData>
      <sheetData sheetId="23">
        <row r="94">
          <cell r="P94">
            <v>0</v>
          </cell>
        </row>
      </sheetData>
      <sheetData sheetId="24">
        <row r="95">
          <cell r="O95">
            <v>0</v>
          </cell>
        </row>
      </sheetData>
      <sheetData sheetId="25">
        <row r="94">
          <cell r="C94">
            <v>0</v>
          </cell>
        </row>
      </sheetData>
      <sheetData sheetId="26">
        <row r="95">
          <cell r="P95">
            <v>0</v>
          </cell>
        </row>
      </sheetData>
      <sheetData sheetId="27">
        <row r="103">
          <cell r="C103">
            <v>0</v>
          </cell>
        </row>
      </sheetData>
      <sheetData sheetId="28">
        <row r="103">
          <cell r="C103">
            <v>0</v>
          </cell>
        </row>
      </sheetData>
      <sheetData sheetId="29">
        <row r="103">
          <cell r="C103">
            <v>0</v>
          </cell>
        </row>
      </sheetData>
      <sheetData sheetId="30">
        <row r="103">
          <cell r="C103">
            <v>0</v>
          </cell>
        </row>
      </sheetData>
      <sheetData sheetId="31">
        <row r="103">
          <cell r="C103">
            <v>0</v>
          </cell>
        </row>
      </sheetData>
      <sheetData sheetId="32">
        <row r="103">
          <cell r="C103">
            <v>0</v>
          </cell>
        </row>
      </sheetData>
      <sheetData sheetId="33">
        <row r="103">
          <cell r="C103">
            <v>0</v>
          </cell>
        </row>
      </sheetData>
      <sheetData sheetId="34">
        <row r="103">
          <cell r="C103">
            <v>0</v>
          </cell>
        </row>
      </sheetData>
      <sheetData sheetId="35">
        <row r="103">
          <cell r="C103">
            <v>0</v>
          </cell>
        </row>
      </sheetData>
      <sheetData sheetId="36">
        <row r="103">
          <cell r="C103">
            <v>0</v>
          </cell>
        </row>
      </sheetData>
      <sheetData sheetId="37">
        <row r="103">
          <cell r="C103">
            <v>0</v>
          </cell>
        </row>
      </sheetData>
      <sheetData sheetId="38">
        <row r="103">
          <cell r="C103">
            <v>0</v>
          </cell>
        </row>
      </sheetData>
      <sheetData sheetId="39">
        <row r="103">
          <cell r="C103">
            <v>0</v>
          </cell>
        </row>
      </sheetData>
      <sheetData sheetId="40">
        <row r="103">
          <cell r="C103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Masterdata"/>
      <sheetName val="Inputs"/>
      <sheetName val="Sec dem. max ss-ee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200700647</v>
          </cell>
          <cell r="B2" t="str">
            <v>Electric Distribution</v>
          </cell>
          <cell r="C2" t="str">
            <v>FA</v>
          </cell>
          <cell r="D2" t="str">
            <v/>
          </cell>
          <cell r="E2" t="str">
            <v/>
          </cell>
          <cell r="F2" t="str">
            <v>GRESS CHRISTOPHER L</v>
          </cell>
          <cell r="G2" t="str">
            <v>1650</v>
          </cell>
          <cell r="H2" t="str">
            <v>Bellmawr Sub</v>
          </cell>
          <cell r="I2" t="str">
            <v>00101191</v>
          </cell>
          <cell r="J2" t="str">
            <v>03:00:00</v>
          </cell>
          <cell r="K2" t="str">
            <v>08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>00095853</v>
          </cell>
          <cell r="Q2" t="str">
            <v>SCOTT P ZAKSZESKI</v>
          </cell>
          <cell r="R2" t="str">
            <v>00095853</v>
          </cell>
          <cell r="S2" t="str">
            <v/>
          </cell>
          <cell r="T2" t="str">
            <v>SCOTT P ZAKSZESKI</v>
          </cell>
          <cell r="U2" t="str">
            <v>CMTMS</v>
          </cell>
          <cell r="V2" t="str">
            <v>Bellmawr Sub</v>
          </cell>
          <cell r="W2" t="str">
            <v>0999</v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>None</v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>
            <v>1</v>
          </cell>
          <cell r="AH2">
            <v>39352</v>
          </cell>
          <cell r="AI2">
            <v>39352</v>
          </cell>
        </row>
        <row r="3">
          <cell r="A3" t="str">
            <v>200700661</v>
          </cell>
          <cell r="B3" t="str">
            <v>Electric Distribution</v>
          </cell>
          <cell r="C3" t="str">
            <v>FA</v>
          </cell>
          <cell r="D3" t="str">
            <v/>
          </cell>
          <cell r="E3" t="str">
            <v>RT</v>
          </cell>
          <cell r="F3" t="str">
            <v>ALFARO ALBERTO F</v>
          </cell>
          <cell r="G3" t="str">
            <v>1670</v>
          </cell>
          <cell r="H3" t="str">
            <v>Elizabeth Sub</v>
          </cell>
          <cell r="I3" t="str">
            <v>00113392</v>
          </cell>
          <cell r="J3" t="str">
            <v>11:30:00</v>
          </cell>
          <cell r="K3" t="str">
            <v>01</v>
          </cell>
          <cell r="L3" t="str">
            <v>Caught In, Under or Between</v>
          </cell>
          <cell r="M3" t="str">
            <v>Bruise/Contusion</v>
          </cell>
          <cell r="N3" t="str">
            <v>Arm</v>
          </cell>
          <cell r="O3" t="str">
            <v/>
          </cell>
          <cell r="P3" t="str">
            <v>00006571</v>
          </cell>
          <cell r="Q3" t="str">
            <v>MICHAEL E EMIHL</v>
          </cell>
          <cell r="R3" t="str">
            <v>00006571</v>
          </cell>
          <cell r="S3" t="str">
            <v/>
          </cell>
          <cell r="T3" t="str">
            <v>MICHAEL E EMIHL</v>
          </cell>
          <cell r="U3" t="str">
            <v>TDK0C</v>
          </cell>
          <cell r="V3" t="str">
            <v>Elizabeth Sub</v>
          </cell>
          <cell r="W3" t="str">
            <v>0003</v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>:  At approximately 11:30am this morning a line crew working on the remo</v>
          </cell>
          <cell r="AF3" t="str">
            <v/>
          </cell>
          <cell r="AG3">
            <v>1</v>
          </cell>
          <cell r="AH3">
            <v>39352</v>
          </cell>
          <cell r="AI3">
            <v>39358</v>
          </cell>
        </row>
        <row r="4">
          <cell r="A4" t="str">
            <v>200700622</v>
          </cell>
          <cell r="B4" t="str">
            <v>Electric Distribution</v>
          </cell>
          <cell r="C4" t="str">
            <v>MV</v>
          </cell>
          <cell r="D4" t="str">
            <v>MV</v>
          </cell>
          <cell r="E4" t="str">
            <v/>
          </cell>
          <cell r="F4" t="str">
            <v>DUDA EDWARD</v>
          </cell>
          <cell r="G4" t="str">
            <v>1710</v>
          </cell>
          <cell r="H4" t="str">
            <v>Secaucus Hdqtrs</v>
          </cell>
          <cell r="I4" t="str">
            <v>00015173</v>
          </cell>
          <cell r="J4" t="str">
            <v>09:00:00</v>
          </cell>
          <cell r="K4" t="str">
            <v>18</v>
          </cell>
          <cell r="L4" t="str">
            <v/>
          </cell>
          <cell r="M4" t="str">
            <v/>
          </cell>
          <cell r="N4" t="str">
            <v/>
          </cell>
          <cell r="O4" t="str">
            <v>inattention while driving</v>
          </cell>
          <cell r="P4" t="str">
            <v>00013593</v>
          </cell>
          <cell r="Q4" t="str">
            <v>PAUL G RAUCH</v>
          </cell>
          <cell r="R4" t="str">
            <v>00013593</v>
          </cell>
          <cell r="S4" t="str">
            <v/>
          </cell>
          <cell r="T4" t="str">
            <v>PAUL G RAUCH</v>
          </cell>
          <cell r="U4" t="str">
            <v>TDH0S</v>
          </cell>
          <cell r="V4" t="str">
            <v>Secaucus Hdqtrs</v>
          </cell>
          <cell r="W4" t="str">
            <v>0004</v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>Driving Error by Reported Employee</v>
          </cell>
          <cell r="AC4" t="str">
            <v>Inattention</v>
          </cell>
          <cell r="AD4" t="str">
            <v>Light</v>
          </cell>
          <cell r="AE4" t="str">
            <v/>
          </cell>
          <cell r="AF4" t="str">
            <v>while waiting at a light,employee's foot slipped from brake and struck a</v>
          </cell>
          <cell r="AG4">
            <v>1</v>
          </cell>
          <cell r="AH4">
            <v>39331</v>
          </cell>
          <cell r="AI4">
            <v>39342</v>
          </cell>
        </row>
        <row r="5">
          <cell r="A5" t="str">
            <v>200700635</v>
          </cell>
          <cell r="B5" t="str">
            <v>Electric Distribution</v>
          </cell>
          <cell r="C5" t="str">
            <v>MV</v>
          </cell>
          <cell r="D5" t="str">
            <v>MV</v>
          </cell>
          <cell r="E5" t="str">
            <v/>
          </cell>
          <cell r="F5" t="str">
            <v>RYAN JAMES J</v>
          </cell>
          <cell r="G5" t="str">
            <v>1710</v>
          </cell>
          <cell r="H5" t="str">
            <v>Secaucus Hdqtrs</v>
          </cell>
          <cell r="I5" t="str">
            <v>00017455</v>
          </cell>
          <cell r="J5" t="str">
            <v>09:00:00</v>
          </cell>
          <cell r="K5" t="str">
            <v>17</v>
          </cell>
          <cell r="L5" t="str">
            <v/>
          </cell>
          <cell r="M5" t="str">
            <v/>
          </cell>
          <cell r="N5" t="str">
            <v/>
          </cell>
          <cell r="O5" t="str">
            <v>Driving Error By Other Than Reported Emp Injured</v>
          </cell>
          <cell r="P5" t="str">
            <v>00006769</v>
          </cell>
          <cell r="Q5" t="str">
            <v>JOHN J ADAMSKI</v>
          </cell>
          <cell r="R5" t="str">
            <v>00006769</v>
          </cell>
          <cell r="S5" t="str">
            <v/>
          </cell>
          <cell r="T5" t="str">
            <v>JOHN J ADAMSKI</v>
          </cell>
          <cell r="U5" t="str">
            <v>TDH0S</v>
          </cell>
          <cell r="V5" t="str">
            <v>Secaucus Hdqtrs</v>
          </cell>
          <cell r="W5" t="str">
            <v>0004</v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>None</v>
          </cell>
          <cell r="AC5" t="str">
            <v/>
          </cell>
          <cell r="AD5" t="str">
            <v>Light</v>
          </cell>
          <cell r="AE5" t="str">
            <v/>
          </cell>
          <cell r="AF5" t="str">
            <v>While setting up work at the intersections of Washington and 2nd avenue,</v>
          </cell>
          <cell r="AG5">
            <v>1</v>
          </cell>
          <cell r="AH5">
            <v>39339</v>
          </cell>
          <cell r="AI5">
            <v>39346</v>
          </cell>
        </row>
        <row r="6">
          <cell r="A6" t="str">
            <v>200700638</v>
          </cell>
          <cell r="B6" t="str">
            <v>Electric Distribution</v>
          </cell>
          <cell r="C6" t="str">
            <v>MV</v>
          </cell>
          <cell r="D6" t="str">
            <v>MV</v>
          </cell>
          <cell r="E6" t="str">
            <v>RG</v>
          </cell>
          <cell r="F6" t="str">
            <v>ARMSTRONG PRINCE M</v>
          </cell>
          <cell r="G6" t="str">
            <v>1690</v>
          </cell>
          <cell r="H6" t="str">
            <v>Clifton Hdqtrs</v>
          </cell>
          <cell r="I6" t="str">
            <v>00111639</v>
          </cell>
          <cell r="J6" t="str">
            <v>13:55:00</v>
          </cell>
          <cell r="K6" t="str">
            <v>02</v>
          </cell>
          <cell r="L6" t="str">
            <v>Motor Vehicle Accident (Any Type)</v>
          </cell>
          <cell r="M6" t="str">
            <v/>
          </cell>
          <cell r="N6" t="str">
            <v/>
          </cell>
          <cell r="O6" t="str">
            <v>Driving Error By Other Than Reported Emp Injured</v>
          </cell>
          <cell r="P6" t="str">
            <v>00021545</v>
          </cell>
          <cell r="Q6" t="str">
            <v>JOHN M STRINGER</v>
          </cell>
          <cell r="R6" t="str">
            <v>00021545</v>
          </cell>
          <cell r="S6" t="str">
            <v/>
          </cell>
          <cell r="T6" t="str">
            <v>JOHN M STRINGER</v>
          </cell>
          <cell r="U6" t="str">
            <v>CMMWM</v>
          </cell>
          <cell r="V6" t="str">
            <v>Clifton Hdqtrs</v>
          </cell>
          <cell r="W6" t="str">
            <v>0004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>None</v>
          </cell>
          <cell r="AC6" t="str">
            <v>Other driver at fault</v>
          </cell>
          <cell r="AD6" t="str">
            <v>Medium</v>
          </cell>
          <cell r="AE6" t="str">
            <v/>
          </cell>
          <cell r="AF6" t="str">
            <v>While Going North on Memorial Drive, driving in the right lane, passing</v>
          </cell>
          <cell r="AG6">
            <v>1</v>
          </cell>
          <cell r="AH6">
            <v>39337</v>
          </cell>
          <cell r="AI6">
            <v>39350</v>
          </cell>
        </row>
        <row r="7">
          <cell r="A7" t="str">
            <v>200700643</v>
          </cell>
          <cell r="B7" t="str">
            <v>Electric Distribution</v>
          </cell>
          <cell r="C7" t="str">
            <v>MV</v>
          </cell>
          <cell r="D7" t="str">
            <v>MV</v>
          </cell>
          <cell r="E7" t="str">
            <v/>
          </cell>
          <cell r="F7" t="str">
            <v>DOLAN JAMES P</v>
          </cell>
          <cell r="G7" t="str">
            <v>1710</v>
          </cell>
          <cell r="H7" t="str">
            <v>Secaucus Hdqtrs</v>
          </cell>
          <cell r="I7" t="str">
            <v>00110824</v>
          </cell>
          <cell r="J7" t="str">
            <v>05:45:00</v>
          </cell>
          <cell r="K7" t="str">
            <v>02</v>
          </cell>
          <cell r="L7" t="str">
            <v/>
          </cell>
          <cell r="M7" t="str">
            <v/>
          </cell>
          <cell r="N7" t="str">
            <v/>
          </cell>
          <cell r="O7" t="str">
            <v>Driving Error By Other Than Reported Emp Injured</v>
          </cell>
          <cell r="P7" t="str">
            <v>00013382</v>
          </cell>
          <cell r="Q7" t="str">
            <v>TIMOTHY M AMBACHER</v>
          </cell>
          <cell r="R7" t="str">
            <v>00013382</v>
          </cell>
          <cell r="S7" t="str">
            <v/>
          </cell>
          <cell r="T7" t="str">
            <v>TIMOTHY M AMBACHER</v>
          </cell>
          <cell r="U7" t="str">
            <v>TDD1M</v>
          </cell>
          <cell r="V7" t="str">
            <v>Secaucus Hdqtrs</v>
          </cell>
          <cell r="W7" t="str">
            <v>0004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>Improper passing</v>
          </cell>
          <cell r="AC7" t="str">
            <v>Cutting in or Sudden turning out</v>
          </cell>
          <cell r="AD7" t="str">
            <v>Medium</v>
          </cell>
          <cell r="AE7" t="str">
            <v/>
          </cell>
          <cell r="AF7" t="str">
            <v>Employee was stopped at red light.  As he proceeded forward on green lig</v>
          </cell>
          <cell r="AG7">
            <v>1</v>
          </cell>
          <cell r="AH7">
            <v>39292</v>
          </cell>
          <cell r="AI7">
            <v>39352</v>
          </cell>
        </row>
        <row r="8">
          <cell r="A8" t="str">
            <v>200700644</v>
          </cell>
          <cell r="B8" t="str">
            <v>Electric Distribution</v>
          </cell>
          <cell r="C8" t="str">
            <v>MV</v>
          </cell>
          <cell r="D8" t="str">
            <v>MV</v>
          </cell>
          <cell r="E8" t="str">
            <v/>
          </cell>
          <cell r="F8" t="str">
            <v>SCHNEIDER MARK S</v>
          </cell>
          <cell r="G8" t="str">
            <v>1710</v>
          </cell>
          <cell r="H8" t="str">
            <v>Secaucus Hdqtrs</v>
          </cell>
          <cell r="I8" t="str">
            <v>00012078</v>
          </cell>
          <cell r="J8" t="str">
            <v>09:15:00</v>
          </cell>
          <cell r="K8" t="str">
            <v>22</v>
          </cell>
          <cell r="L8" t="str">
            <v/>
          </cell>
          <cell r="M8" t="str">
            <v/>
          </cell>
          <cell r="N8" t="str">
            <v/>
          </cell>
          <cell r="O8" t="str">
            <v>None</v>
          </cell>
          <cell r="P8" t="str">
            <v>00012641</v>
          </cell>
          <cell r="Q8" t="str">
            <v>EDUARDO M PEREIRA</v>
          </cell>
          <cell r="R8" t="str">
            <v>00012641</v>
          </cell>
          <cell r="S8" t="str">
            <v/>
          </cell>
          <cell r="T8" t="str">
            <v>EDUARDO M PEREIRA</v>
          </cell>
          <cell r="U8" t="str">
            <v>TDD1M</v>
          </cell>
          <cell r="V8" t="str">
            <v>Secaucus Hdqtrs</v>
          </cell>
          <cell r="W8" t="str">
            <v>0004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>Driving Error by Reported Employee</v>
          </cell>
          <cell r="AC8" t="str">
            <v>Inattention</v>
          </cell>
          <cell r="AD8" t="str">
            <v>Medium</v>
          </cell>
          <cell r="AE8" t="str">
            <v/>
          </cell>
          <cell r="AF8" t="str">
            <v>Employee was stopped in traffic waiting for the light to change.  While</v>
          </cell>
          <cell r="AG8">
            <v>1</v>
          </cell>
          <cell r="AH8">
            <v>39330</v>
          </cell>
          <cell r="AI8">
            <v>39352</v>
          </cell>
        </row>
        <row r="9">
          <cell r="A9" t="str">
            <v>200700650</v>
          </cell>
          <cell r="B9" t="str">
            <v>Electric Distribution</v>
          </cell>
          <cell r="C9" t="str">
            <v>MV</v>
          </cell>
          <cell r="D9" t="str">
            <v>MV</v>
          </cell>
          <cell r="E9" t="str">
            <v/>
          </cell>
          <cell r="F9" t="str">
            <v>ROSSI RICHARD F</v>
          </cell>
          <cell r="G9" t="str">
            <v>1650</v>
          </cell>
          <cell r="H9" t="str">
            <v>Moorestown Sub</v>
          </cell>
          <cell r="I9" t="str">
            <v>00015072</v>
          </cell>
          <cell r="J9" t="str">
            <v>10:45:00</v>
          </cell>
          <cell r="K9" t="str">
            <v>18</v>
          </cell>
          <cell r="L9" t="str">
            <v/>
          </cell>
          <cell r="M9" t="str">
            <v/>
          </cell>
          <cell r="N9" t="str">
            <v/>
          </cell>
          <cell r="O9" t="str">
            <v>None</v>
          </cell>
          <cell r="P9" t="str">
            <v>00007850</v>
          </cell>
          <cell r="Q9" t="str">
            <v>RICHARD A HOUSTON</v>
          </cell>
          <cell r="R9" t="str">
            <v>00007850</v>
          </cell>
          <cell r="S9" t="str">
            <v/>
          </cell>
          <cell r="T9" t="str">
            <v>RICHARD A HOUSTON</v>
          </cell>
          <cell r="U9" t="str">
            <v>CMTMS</v>
          </cell>
          <cell r="V9" t="str">
            <v>Moorestown Sub</v>
          </cell>
          <cell r="W9" t="str">
            <v>0003</v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>Driving Error by Reported Employee</v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>
            <v>1</v>
          </cell>
          <cell r="AH9">
            <v>39354</v>
          </cell>
          <cell r="AI9">
            <v>39356</v>
          </cell>
        </row>
        <row r="10">
          <cell r="A10" t="str">
            <v>200700660</v>
          </cell>
          <cell r="B10" t="str">
            <v>Electric Distribution</v>
          </cell>
          <cell r="C10" t="str">
            <v>MV</v>
          </cell>
          <cell r="D10" t="str">
            <v>MV</v>
          </cell>
          <cell r="E10" t="str">
            <v/>
          </cell>
          <cell r="F10" t="str">
            <v>SCHNUCK HOWARD J</v>
          </cell>
          <cell r="G10" t="str">
            <v>1670</v>
          </cell>
          <cell r="H10" t="str">
            <v>Elizabeth Sub</v>
          </cell>
          <cell r="I10" t="str">
            <v>00089488</v>
          </cell>
          <cell r="J10" t="str">
            <v>10:45:00</v>
          </cell>
          <cell r="K10" t="str">
            <v>40</v>
          </cell>
          <cell r="L10" t="str">
            <v/>
          </cell>
          <cell r="M10" t="str">
            <v/>
          </cell>
          <cell r="N10" t="str">
            <v/>
          </cell>
          <cell r="O10" t="str">
            <v>None</v>
          </cell>
          <cell r="P10" t="str">
            <v>00006571</v>
          </cell>
          <cell r="Q10" t="str">
            <v>MICHAEL E EMIHL</v>
          </cell>
          <cell r="R10" t="str">
            <v>00006571</v>
          </cell>
          <cell r="S10" t="str">
            <v/>
          </cell>
          <cell r="T10" t="str">
            <v>MICHAEL E EMIHL</v>
          </cell>
          <cell r="U10" t="str">
            <v>TDK0C</v>
          </cell>
          <cell r="V10" t="str">
            <v>Elizabeth Sub</v>
          </cell>
          <cell r="W10" t="str">
            <v>0003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>Drviving error by other driver</v>
          </cell>
          <cell r="AC10" t="str">
            <v>Inattention</v>
          </cell>
          <cell r="AD10" t="str">
            <v>Stop &amp; Go</v>
          </cell>
          <cell r="AE10" t="str">
            <v/>
          </cell>
          <cell r="AF10" t="str">
            <v>At approximately 10:45 AM a chief lineman was driving on Morris Ave in</v>
          </cell>
          <cell r="AG10">
            <v>1</v>
          </cell>
          <cell r="AH10">
            <v>39343</v>
          </cell>
          <cell r="AI10">
            <v>39358</v>
          </cell>
        </row>
        <row r="11">
          <cell r="A11" t="str">
            <v>200700662</v>
          </cell>
          <cell r="B11" t="str">
            <v>Electric Distribution</v>
          </cell>
          <cell r="C11" t="str">
            <v>MV</v>
          </cell>
          <cell r="D11" t="str">
            <v>MV</v>
          </cell>
          <cell r="E11" t="str">
            <v/>
          </cell>
          <cell r="F11" t="str">
            <v>VERA JUAN</v>
          </cell>
          <cell r="G11" t="str">
            <v>1710</v>
          </cell>
          <cell r="H11" t="str">
            <v>Hackensack Sub</v>
          </cell>
          <cell r="I11" t="str">
            <v>00018660</v>
          </cell>
          <cell r="J11" t="str">
            <v>08:20:00</v>
          </cell>
          <cell r="K11" t="str">
            <v>15</v>
          </cell>
          <cell r="L11" t="str">
            <v/>
          </cell>
          <cell r="M11" t="str">
            <v/>
          </cell>
          <cell r="N11" t="str">
            <v/>
          </cell>
          <cell r="O11" t="str">
            <v>inattention of driver</v>
          </cell>
          <cell r="P11" t="str">
            <v>00019004</v>
          </cell>
          <cell r="Q11" t="str">
            <v>MICHAEL F PERCARPIO</v>
          </cell>
          <cell r="R11" t="str">
            <v>00019004</v>
          </cell>
          <cell r="S11" t="str">
            <v>TDH0S</v>
          </cell>
          <cell r="T11" t="str">
            <v>MICHAEL F PERCARPIO</v>
          </cell>
          <cell r="U11" t="str">
            <v>TDH0S</v>
          </cell>
          <cell r="V11" t="str">
            <v>Hackensack Sub</v>
          </cell>
          <cell r="W11" t="str">
            <v>0004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>Driving Error by Reported Employee</v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>
            <v>1</v>
          </cell>
          <cell r="AH11">
            <v>39356</v>
          </cell>
          <cell r="AI11">
            <v>39359</v>
          </cell>
        </row>
        <row r="12">
          <cell r="A12" t="str">
            <v>200700583</v>
          </cell>
          <cell r="B12" t="str">
            <v>Electric Distribution</v>
          </cell>
          <cell r="C12" t="str">
            <v>NM</v>
          </cell>
          <cell r="D12" t="str">
            <v/>
          </cell>
          <cell r="E12" t="str">
            <v/>
          </cell>
          <cell r="F12" t="str">
            <v>PERRY EVERITTE J</v>
          </cell>
          <cell r="G12" t="str">
            <v>1650</v>
          </cell>
          <cell r="H12" t="str">
            <v>Moorestown Sub</v>
          </cell>
          <cell r="I12" t="str">
            <v>00010221</v>
          </cell>
          <cell r="J12" t="str">
            <v>11:00:00</v>
          </cell>
          <cell r="K12" t="str">
            <v>24</v>
          </cell>
          <cell r="L12" t="str">
            <v>Dig In - Gas Line</v>
          </cell>
          <cell r="M12" t="str">
            <v/>
          </cell>
          <cell r="N12" t="str">
            <v/>
          </cell>
          <cell r="O12" t="str">
            <v>None</v>
          </cell>
          <cell r="P12" t="str">
            <v>00001840</v>
          </cell>
          <cell r="Q12" t="str">
            <v>JOSEPH KOVACS JR</v>
          </cell>
          <cell r="R12" t="str">
            <v>00001840</v>
          </cell>
          <cell r="S12" t="str">
            <v/>
          </cell>
          <cell r="T12" t="str">
            <v>JOSEPH KOVACS JR</v>
          </cell>
          <cell r="U12" t="str">
            <v>CMTMS</v>
          </cell>
          <cell r="V12" t="str">
            <v>Moorestown Sub</v>
          </cell>
          <cell r="W12" t="str">
            <v>0014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>Instructions/Rules - Failure to Follow</v>
          </cell>
          <cell r="AC12" t="str">
            <v/>
          </cell>
          <cell r="AD12" t="str">
            <v/>
          </cell>
          <cell r="AE12" t="str">
            <v>An associate was installing a “screw in” style streetlight base. As the</v>
          </cell>
          <cell r="AF12" t="str">
            <v/>
          </cell>
          <cell r="AG12">
            <v>1</v>
          </cell>
          <cell r="AH12">
            <v>39325</v>
          </cell>
          <cell r="AI12">
            <v>39329</v>
          </cell>
        </row>
        <row r="13">
          <cell r="A13" t="str">
            <v>200700652</v>
          </cell>
          <cell r="B13" t="str">
            <v>Electric Distribution</v>
          </cell>
          <cell r="C13" t="str">
            <v>NM</v>
          </cell>
          <cell r="D13" t="str">
            <v/>
          </cell>
          <cell r="E13" t="str">
            <v/>
          </cell>
          <cell r="F13" t="str">
            <v>WILLIAMS MICHAEL</v>
          </cell>
          <cell r="G13" t="str">
            <v>1650</v>
          </cell>
          <cell r="H13" t="str">
            <v>Moorestown Sub</v>
          </cell>
          <cell r="I13" t="str">
            <v>00005952</v>
          </cell>
          <cell r="J13" t="str">
            <v>10:00:00</v>
          </cell>
          <cell r="K13" t="str">
            <v>28</v>
          </cell>
          <cell r="L13" t="str">
            <v>Transformer test failed</v>
          </cell>
          <cell r="M13" t="str">
            <v/>
          </cell>
          <cell r="N13" t="str">
            <v/>
          </cell>
          <cell r="O13" t="str">
            <v>None</v>
          </cell>
          <cell r="P13" t="str">
            <v>00006454</v>
          </cell>
          <cell r="Q13" t="str">
            <v>JOSEPH B GAINES</v>
          </cell>
          <cell r="R13" t="str">
            <v>00006454</v>
          </cell>
          <cell r="S13" t="str">
            <v/>
          </cell>
          <cell r="T13" t="str">
            <v>JOSEPH B GAINES</v>
          </cell>
          <cell r="U13" t="str">
            <v>CMTMS</v>
          </cell>
          <cell r="V13" t="str">
            <v>Moorestown Sub</v>
          </cell>
          <cell r="W13" t="str">
            <v>0007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>None</v>
          </cell>
          <cell r="AC13" t="str">
            <v/>
          </cell>
          <cell r="AD13" t="str">
            <v/>
          </cell>
          <cell r="AE13" t="str">
            <v>PSEG INTERNAL USE ONLY_x000D_
INCIDENT ALERT SYSTEM_x000D_
ID# 200700_x000D_
_x000D_
_x000D_
Type:   N</v>
          </cell>
          <cell r="AF13" t="str">
            <v/>
          </cell>
          <cell r="AG13">
            <v>1</v>
          </cell>
          <cell r="AH13">
            <v>39337</v>
          </cell>
          <cell r="AI13">
            <v>39356</v>
          </cell>
        </row>
        <row r="14">
          <cell r="A14" t="str">
            <v>200700653</v>
          </cell>
          <cell r="B14" t="str">
            <v>Electric Distribution</v>
          </cell>
          <cell r="C14" t="str">
            <v>NM</v>
          </cell>
          <cell r="D14" t="str">
            <v/>
          </cell>
          <cell r="E14" t="str">
            <v/>
          </cell>
          <cell r="F14" t="str">
            <v>NEWMAN BARRY M</v>
          </cell>
          <cell r="G14" t="str">
            <v>1650</v>
          </cell>
          <cell r="H14" t="str">
            <v>Bellmawr Sub</v>
          </cell>
          <cell r="I14" t="str">
            <v>00017464</v>
          </cell>
          <cell r="J14" t="str">
            <v>11:00:00</v>
          </cell>
          <cell r="K14" t="str">
            <v>17</v>
          </cell>
          <cell r="L14" t="str">
            <v>Dig In 4kv</v>
          </cell>
          <cell r="M14" t="str">
            <v/>
          </cell>
          <cell r="N14" t="str">
            <v/>
          </cell>
          <cell r="O14" t="str">
            <v>None</v>
          </cell>
          <cell r="P14" t="str">
            <v>00005310</v>
          </cell>
          <cell r="Q14" t="str">
            <v>LAWRENCE M GRESS</v>
          </cell>
          <cell r="R14" t="str">
            <v>00005310</v>
          </cell>
          <cell r="S14" t="str">
            <v/>
          </cell>
          <cell r="T14" t="str">
            <v>LAWRENCE M GRESS</v>
          </cell>
          <cell r="U14" t="str">
            <v>CMTMS</v>
          </cell>
          <cell r="V14" t="str">
            <v>Bellmawr Sub</v>
          </cell>
          <cell r="W14" t="str">
            <v>0002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>None</v>
          </cell>
          <cell r="AC14" t="str">
            <v/>
          </cell>
          <cell r="AD14" t="str">
            <v/>
          </cell>
          <cell r="AE14" t="str">
            <v>PSEG INTERNAL USE ONLY_x000D_
INCIDENT ALERT SYSTEM_x000D_
ID# 200700653_x000D_
_x000D_
_x000D_
Type:</v>
          </cell>
          <cell r="AF14" t="str">
            <v/>
          </cell>
          <cell r="AG14">
            <v>1</v>
          </cell>
          <cell r="AH14">
            <v>39350</v>
          </cell>
          <cell r="AI14">
            <v>39356</v>
          </cell>
        </row>
        <row r="15">
          <cell r="A15" t="str">
            <v>200700623</v>
          </cell>
          <cell r="B15" t="str">
            <v>Electric Distribution</v>
          </cell>
          <cell r="C15" t="str">
            <v>OR</v>
          </cell>
          <cell r="D15" t="str">
            <v/>
          </cell>
          <cell r="E15" t="str">
            <v>RT</v>
          </cell>
          <cell r="F15" t="str">
            <v>ZAKRZEWSKI ANTHONY L</v>
          </cell>
          <cell r="G15" t="str">
            <v>1710</v>
          </cell>
          <cell r="H15" t="str">
            <v>Hackensack Sub</v>
          </cell>
          <cell r="I15" t="str">
            <v>00110111</v>
          </cell>
          <cell r="J15" t="str">
            <v>08:30:00</v>
          </cell>
          <cell r="K15" t="str">
            <v>03</v>
          </cell>
          <cell r="L15" t="str">
            <v>Overexertion - Physical (e.g. Improper Lifting or</v>
          </cell>
          <cell r="M15" t="str">
            <v>Strain and/or Sprain</v>
          </cell>
          <cell r="N15" t="str">
            <v>multiple-back,neck and shoulder</v>
          </cell>
          <cell r="O15" t="str">
            <v>improper lifting</v>
          </cell>
          <cell r="P15" t="str">
            <v>00005110</v>
          </cell>
          <cell r="Q15" t="str">
            <v>MICHAEL L HAMMETT</v>
          </cell>
          <cell r="R15" t="str">
            <v>00005110</v>
          </cell>
          <cell r="S15" t="str">
            <v/>
          </cell>
          <cell r="T15" t="str">
            <v>MICHAEL L HAMMETT</v>
          </cell>
          <cell r="U15" t="str">
            <v>TDH0S</v>
          </cell>
          <cell r="V15" t="str">
            <v>Hackensack Sub</v>
          </cell>
          <cell r="W15" t="str">
            <v>0006</v>
          </cell>
          <cell r="X15" t="str">
            <v>heat treatment with a pain killer</v>
          </cell>
          <cell r="Y15" t="str">
            <v/>
          </cell>
          <cell r="Z15" t="str">
            <v>X</v>
          </cell>
          <cell r="AA15" t="str">
            <v/>
          </cell>
          <cell r="AB15" t="str">
            <v>Improper Body Movement Such as Twisting or Bending</v>
          </cell>
          <cell r="AC15" t="str">
            <v/>
          </cell>
          <cell r="AD15" t="str">
            <v/>
          </cell>
          <cell r="AE15" t="str">
            <v>Employee was clearing off the back of a line truck at the subheadquarter</v>
          </cell>
          <cell r="AF15" t="str">
            <v/>
          </cell>
          <cell r="AG15">
            <v>1</v>
          </cell>
          <cell r="AH15">
            <v>39336</v>
          </cell>
          <cell r="AI15">
            <v>39342</v>
          </cell>
        </row>
        <row r="16">
          <cell r="A16" t="str">
            <v>200700636</v>
          </cell>
          <cell r="B16" t="str">
            <v>Electric Distribution</v>
          </cell>
          <cell r="C16" t="str">
            <v>OR</v>
          </cell>
          <cell r="D16" t="str">
            <v/>
          </cell>
          <cell r="E16" t="str">
            <v>RG</v>
          </cell>
          <cell r="F16" t="str">
            <v>LANG KENNETH F</v>
          </cell>
          <cell r="G16" t="str">
            <v>1710</v>
          </cell>
          <cell r="H16" t="str">
            <v>Secaucus Hdqtrs</v>
          </cell>
          <cell r="I16" t="str">
            <v>00114334</v>
          </cell>
          <cell r="J16" t="str">
            <v>10:30:00</v>
          </cell>
          <cell r="K16" t="str">
            <v>00</v>
          </cell>
          <cell r="L16" t="str">
            <v>Struck by Tool or Part of Tool/Equipment</v>
          </cell>
          <cell r="M16" t="str">
            <v>Laceration / Cut</v>
          </cell>
          <cell r="N16" t="str">
            <v>Ear</v>
          </cell>
          <cell r="O16" t="str">
            <v>None</v>
          </cell>
          <cell r="P16" t="str">
            <v>00007454</v>
          </cell>
          <cell r="Q16" t="str">
            <v>ANDREW MONOCKY</v>
          </cell>
          <cell r="R16" t="str">
            <v>00007454</v>
          </cell>
          <cell r="S16" t="str">
            <v/>
          </cell>
          <cell r="T16" t="str">
            <v>ANDREW MONOCKY</v>
          </cell>
          <cell r="U16" t="str">
            <v>TDLKW</v>
          </cell>
          <cell r="V16" t="str">
            <v>Secaucus Hdqtrs</v>
          </cell>
          <cell r="W16" t="str">
            <v>0006</v>
          </cell>
          <cell r="X16" t="str">
            <v>Ear laceration no sutures required</v>
          </cell>
          <cell r="Y16" t="str">
            <v/>
          </cell>
          <cell r="Z16" t="str">
            <v>X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Associate was practicing pole top rescue at the Edison Training Center u</v>
          </cell>
          <cell r="AF16" t="str">
            <v/>
          </cell>
          <cell r="AG16">
            <v>1</v>
          </cell>
          <cell r="AH16">
            <v>39346</v>
          </cell>
          <cell r="AI16">
            <v>39349</v>
          </cell>
        </row>
        <row r="17">
          <cell r="A17" t="str">
            <v>200700657</v>
          </cell>
          <cell r="B17" t="str">
            <v>Electric Distribution</v>
          </cell>
          <cell r="C17" t="str">
            <v>OR</v>
          </cell>
          <cell r="D17" t="str">
            <v/>
          </cell>
          <cell r="E17" t="str">
            <v>RG</v>
          </cell>
          <cell r="F17" t="str">
            <v>DOATCH WILLIAM</v>
          </cell>
          <cell r="G17" t="str">
            <v>1650</v>
          </cell>
          <cell r="H17" t="str">
            <v>Lawrenceville</v>
          </cell>
          <cell r="I17" t="str">
            <v>00004106</v>
          </cell>
          <cell r="J17" t="str">
            <v>10:00:00</v>
          </cell>
          <cell r="K17" t="str">
            <v>30</v>
          </cell>
          <cell r="L17" t="str">
            <v>Struck by Tool or Part of Tool/Equipment</v>
          </cell>
          <cell r="M17" t="str">
            <v>Laceration / Cut</v>
          </cell>
          <cell r="N17" t="str">
            <v>Hand</v>
          </cell>
          <cell r="O17" t="str">
            <v>None</v>
          </cell>
          <cell r="P17" t="str">
            <v>00005309</v>
          </cell>
          <cell r="Q17" t="str">
            <v>DAVID E EVANS</v>
          </cell>
          <cell r="R17" t="str">
            <v>00005309</v>
          </cell>
          <cell r="S17" t="str">
            <v>CMTMS</v>
          </cell>
          <cell r="T17" t="str">
            <v>DAVID E EVANS</v>
          </cell>
          <cell r="U17" t="str">
            <v>CMTMS</v>
          </cell>
          <cell r="V17" t="str">
            <v>Lawrenceville</v>
          </cell>
          <cell r="W17" t="str">
            <v>0007</v>
          </cell>
          <cell r="X17" t="str">
            <v>6 stitches to close f/u visit friday</v>
          </cell>
          <cell r="Y17" t="str">
            <v/>
          </cell>
          <cell r="Z17" t="str">
            <v>X</v>
          </cell>
          <cell r="AA17" t="str">
            <v/>
          </cell>
          <cell r="AB17" t="str">
            <v>None</v>
          </cell>
          <cell r="AC17" t="str">
            <v/>
          </cell>
          <cell r="AD17" t="str">
            <v/>
          </cell>
          <cell r="AE17" t="str">
            <v>I just spoke to Trenton Switch upgraded mechanical supervisor Ed Chase a</v>
          </cell>
          <cell r="AF17" t="str">
            <v/>
          </cell>
          <cell r="AG17">
            <v>1</v>
          </cell>
          <cell r="AH17">
            <v>39358</v>
          </cell>
          <cell r="AI17">
            <v>39358</v>
          </cell>
        </row>
        <row r="18">
          <cell r="A18" t="str">
            <v>200700582</v>
          </cell>
          <cell r="B18" t="str">
            <v>Electric Distribution</v>
          </cell>
          <cell r="C18" t="str">
            <v>RP</v>
          </cell>
          <cell r="D18" t="str">
            <v/>
          </cell>
          <cell r="E18" t="str">
            <v>RG</v>
          </cell>
          <cell r="F18" t="str">
            <v>COLEMAN LOUIS S</v>
          </cell>
          <cell r="G18" t="str">
            <v>1650</v>
          </cell>
          <cell r="H18" t="str">
            <v>Moorestown Sub</v>
          </cell>
          <cell r="I18" t="str">
            <v>00015741</v>
          </cell>
          <cell r="J18" t="str">
            <v>07:15:00</v>
          </cell>
          <cell r="K18" t="str">
            <v>18</v>
          </cell>
          <cell r="L18" t="str">
            <v>Cut By</v>
          </cell>
          <cell r="M18" t="str">
            <v>Laceration / Cut</v>
          </cell>
          <cell r="N18" t="str">
            <v>Finger</v>
          </cell>
          <cell r="O18" t="str">
            <v>None</v>
          </cell>
          <cell r="P18" t="str">
            <v>00006454</v>
          </cell>
          <cell r="Q18" t="str">
            <v>JOSEPH B GAINES</v>
          </cell>
          <cell r="R18" t="str">
            <v>00006454</v>
          </cell>
          <cell r="S18" t="str">
            <v>CMTMS</v>
          </cell>
          <cell r="T18" t="str">
            <v>JOSEPH B GAINES</v>
          </cell>
          <cell r="U18" t="str">
            <v>CMTMS</v>
          </cell>
          <cell r="V18" t="str">
            <v>Moorestown Sub</v>
          </cell>
          <cell r="W18" t="str">
            <v>0007</v>
          </cell>
          <cell r="X18" t="str">
            <v>An associate was cutting a piece of wood on a table saw when his finger</v>
          </cell>
          <cell r="Y18" t="str">
            <v/>
          </cell>
          <cell r="Z18" t="str">
            <v>X</v>
          </cell>
          <cell r="AA18" t="str">
            <v>Percocet</v>
          </cell>
          <cell r="AB18" t="str">
            <v>Tools - Improper Use</v>
          </cell>
          <cell r="AC18" t="str">
            <v/>
          </cell>
          <cell r="AD18" t="str">
            <v/>
          </cell>
          <cell r="AE18" t="str">
            <v>An associate was cutting a piece of wood on a table saw when his finger</v>
          </cell>
          <cell r="AF18" t="str">
            <v/>
          </cell>
          <cell r="AG18">
            <v>1</v>
          </cell>
          <cell r="AH18">
            <v>39323</v>
          </cell>
          <cell r="AI18">
            <v>39329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Consolidated"/>
      <sheetName val="790MAINT"/>
      <sheetName val="790DTAIL"/>
      <sheetName val="735DTAIL"/>
      <sheetName val="940DTAIL"/>
      <sheetName val="743DTAIL"/>
      <sheetName val="745DTAIL"/>
      <sheetName val="744DTAIL"/>
      <sheetName val="723DTAIL"/>
      <sheetName val="756DTAIL"/>
      <sheetName val="701DTAIL"/>
      <sheetName val="General Assume"/>
      <sheetName val="SAP-Consolidated"/>
      <sheetName val="Corp. Mdl."/>
      <sheetName val="HWINVEN.XLS"/>
      <sheetName val="SWINVEN.XLS"/>
      <sheetName val="TELCO98.XLS"/>
      <sheetName val="REV98CONS"/>
      <sheetName val="97-98 DELTA"/>
      <sheetName val="Module1"/>
    </sheetNames>
    <sheetDataSet>
      <sheetData sheetId="0" refreshError="1">
        <row r="40">
          <cell r="L40">
            <v>31500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TC101 &amp; 106 For Operations"/>
      <sheetName val="TC104"/>
      <sheetName val="TC101&amp; 106 FERC"/>
      <sheetName val="101 &amp;106 BY MON"/>
      <sheetName val="101 UPS"/>
      <sheetName val="101 Reconciliation"/>
      <sheetName val="101 BY MON "/>
      <sheetName val="1010040 Details"/>
      <sheetName val="101 Summary back up "/>
      <sheetName val="Unitization File"/>
      <sheetName val="Retirement file"/>
      <sheetName val="current mth adj - AC Doc"/>
      <sheetName val="prior  Adj"/>
      <sheetName val="106UPS"/>
      <sheetName val="106 Reconciliation "/>
      <sheetName val="106 Summary back up"/>
      <sheetName val="106 BY MON"/>
      <sheetName val="TC105"/>
      <sheetName val="105 Entry"/>
      <sheetName val="TC-105-BY MON"/>
      <sheetName val="105-Details "/>
      <sheetName val="TC-121-BY MON"/>
      <sheetName val="TC121"/>
      <sheetName val="Project Check list (2)"/>
      <sheetName val="TC-107-BY MON "/>
      <sheetName val="Net Transfer"/>
      <sheetName val="1070040 Details"/>
      <sheetName val="Adj Details"/>
      <sheetName val="107 inservice by work order"/>
      <sheetName val="107 by Asset Class"/>
      <sheetName val="TC107 -final"/>
      <sheetName val="TC107-Project Check list 2014"/>
      <sheetName val="check if not allocation"/>
      <sheetName val="project list"/>
      <sheetName val="new projects"/>
      <sheetName val="AFUDC Indicator"/>
      <sheetName val="pc"/>
      <sheetName val="sap vs pp"/>
      <sheetName val="Sheet2"/>
      <sheetName val="Sheet4"/>
      <sheetName val="Blanket Inidcator"/>
    </sheetNames>
    <sheetDataSet>
      <sheetData sheetId="0"/>
      <sheetData sheetId="1"/>
      <sheetData sheetId="2" refreshError="1"/>
      <sheetData sheetId="3"/>
      <sheetData sheetId="4"/>
      <sheetData sheetId="5">
        <row r="9">
          <cell r="B9" t="str">
            <v>C3903001</v>
          </cell>
          <cell r="C9" t="str">
            <v>IMPROVEMENTS OTHER THAN PARK PLAZA</v>
          </cell>
          <cell r="Q9">
            <v>0</v>
          </cell>
        </row>
        <row r="10">
          <cell r="B10" t="str">
            <v>C3911001</v>
          </cell>
          <cell r="C10" t="str">
            <v>OFFICE FURNITURE</v>
          </cell>
          <cell r="Q10">
            <v>0</v>
          </cell>
        </row>
        <row r="11">
          <cell r="B11" t="str">
            <v>C3912001</v>
          </cell>
          <cell r="C11" t="str">
            <v>OFFICE EQUIPMENT</v>
          </cell>
          <cell r="Q11">
            <v>0</v>
          </cell>
        </row>
        <row r="12">
          <cell r="B12" t="str">
            <v>C3913001</v>
          </cell>
          <cell r="C12" t="str">
            <v>OFFICE COMPUTER EQUIPMENT</v>
          </cell>
          <cell r="Q12">
            <v>0</v>
          </cell>
        </row>
        <row r="13">
          <cell r="B13" t="str">
            <v>C3921101</v>
          </cell>
          <cell r="C13" t="str">
            <v>TRANSPORT EQUIPMENT</v>
          </cell>
          <cell r="Q13">
            <v>0</v>
          </cell>
        </row>
        <row r="14">
          <cell r="B14" t="str">
            <v>C3922001</v>
          </cell>
          <cell r="C14" t="str">
            <v>TRANSPORT EQUIPMENT</v>
          </cell>
          <cell r="Q14">
            <v>0</v>
          </cell>
        </row>
        <row r="15">
          <cell r="B15" t="str">
            <v>C3930001</v>
          </cell>
          <cell r="C15" t="str">
            <v>STORES EQUIPMENT</v>
          </cell>
          <cell r="Q15">
            <v>0</v>
          </cell>
        </row>
        <row r="16">
          <cell r="B16" t="str">
            <v>C3940001</v>
          </cell>
          <cell r="C16" t="str">
            <v>TOOLS, SHOP AND GAR</v>
          </cell>
          <cell r="Q16">
            <v>0</v>
          </cell>
        </row>
        <row r="17">
          <cell r="B17" t="str">
            <v>C3950001</v>
          </cell>
          <cell r="C17" t="str">
            <v>LABORATORY EQUIPMENT</v>
          </cell>
          <cell r="Q17">
            <v>0</v>
          </cell>
        </row>
        <row r="18">
          <cell r="B18" t="str">
            <v>C3970001</v>
          </cell>
          <cell r="C18" t="str">
            <v>COMMUNICATION EQUIPMENT</v>
          </cell>
          <cell r="Q18">
            <v>0</v>
          </cell>
        </row>
        <row r="19">
          <cell r="B19" t="str">
            <v>C3980001</v>
          </cell>
          <cell r="C19" t="str">
            <v>MISCELLANEOUS EQUIPMENT</v>
          </cell>
          <cell r="Q19">
            <v>0</v>
          </cell>
        </row>
        <row r="20">
          <cell r="C20" t="str">
            <v>Transmission Common</v>
          </cell>
          <cell r="Q20">
            <v>0</v>
          </cell>
        </row>
        <row r="22">
          <cell r="B22" t="str">
            <v>E3030001</v>
          </cell>
          <cell r="C22" t="str">
            <v>Intangibles</v>
          </cell>
          <cell r="K22">
            <v>213829.98</v>
          </cell>
          <cell r="L22">
            <v>-213829.98</v>
          </cell>
          <cell r="Q22">
            <v>0</v>
          </cell>
        </row>
        <row r="24">
          <cell r="B24" t="str">
            <v>E3501001</v>
          </cell>
          <cell r="C24" t="str">
            <v>LAND AND LAND RIGHTS</v>
          </cell>
          <cell r="E24">
            <v>1309556.6299999999</v>
          </cell>
          <cell r="F24">
            <v>238461.20999999996</v>
          </cell>
          <cell r="G24">
            <v>115294.01</v>
          </cell>
          <cell r="H24">
            <v>403900.00500000268</v>
          </cell>
          <cell r="I24">
            <v>964264.75999999791</v>
          </cell>
          <cell r="J24">
            <v>1695615.2800000012</v>
          </cell>
          <cell r="K24">
            <v>-7174877.9299999997</v>
          </cell>
          <cell r="L24">
            <v>1866311.7</v>
          </cell>
          <cell r="M24">
            <v>-37127902.580000006</v>
          </cell>
          <cell r="N24">
            <v>696924.69</v>
          </cell>
          <cell r="O24">
            <v>-93139492.629999995</v>
          </cell>
          <cell r="P24">
            <v>-1930518.7399999998</v>
          </cell>
          <cell r="Q24">
            <v>-132082463.595</v>
          </cell>
        </row>
        <row r="25">
          <cell r="B25" t="str">
            <v>E3502001</v>
          </cell>
          <cell r="C25" t="str">
            <v>LIMITED TERM LAND</v>
          </cell>
          <cell r="P25">
            <v>2306308.4500000002</v>
          </cell>
          <cell r="Q25">
            <v>2306308.4500000002</v>
          </cell>
        </row>
        <row r="26">
          <cell r="B26" t="str">
            <v>E3503001</v>
          </cell>
          <cell r="C26" t="str">
            <v>SIDEWALKS &amp; CURBS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E3520001</v>
          </cell>
          <cell r="C27" t="str">
            <v>STRUCTURES &amp; IMPROVEMENTS</v>
          </cell>
          <cell r="E27">
            <v>-271430.55</v>
          </cell>
          <cell r="F27">
            <v>5410588.0150000006</v>
          </cell>
          <cell r="G27">
            <v>1113508.8400000001</v>
          </cell>
          <cell r="H27">
            <v>-1193363.5300000052</v>
          </cell>
          <cell r="I27">
            <v>1820553.9300000002</v>
          </cell>
          <cell r="J27">
            <v>1598327.7399999998</v>
          </cell>
          <cell r="K27">
            <v>-27696017.789999995</v>
          </cell>
          <cell r="L27">
            <v>1330624.77</v>
          </cell>
          <cell r="M27">
            <v>-43147327.849999972</v>
          </cell>
          <cell r="N27">
            <v>339807.64999999967</v>
          </cell>
          <cell r="O27">
            <v>11165204.5</v>
          </cell>
          <cell r="P27">
            <v>-84085570.609999999</v>
          </cell>
          <cell r="Q27">
            <v>-133615094.88499996</v>
          </cell>
        </row>
        <row r="28">
          <cell r="B28" t="str">
            <v>E3531001</v>
          </cell>
          <cell r="C28" t="str">
            <v>STATION EQUIPMENT (OTHER THAN YARDS</v>
          </cell>
          <cell r="E28">
            <v>6118644.71</v>
          </cell>
          <cell r="F28">
            <v>12966734.895</v>
          </cell>
          <cell r="G28">
            <v>18986891.519999985</v>
          </cell>
          <cell r="H28">
            <v>1299110.5899999849</v>
          </cell>
          <cell r="I28">
            <v>16517203.73</v>
          </cell>
          <cell r="J28">
            <v>-3334300.8699999992</v>
          </cell>
          <cell r="K28">
            <v>38256992.75</v>
          </cell>
          <cell r="L28">
            <v>-3861077.5</v>
          </cell>
          <cell r="M28">
            <v>47898054.919999994</v>
          </cell>
          <cell r="N28">
            <v>8441083.9100000001</v>
          </cell>
          <cell r="O28">
            <v>-17502303.077405985</v>
          </cell>
          <cell r="P28">
            <v>113331958.52</v>
          </cell>
          <cell r="Q28">
            <v>239118994.09759396</v>
          </cell>
        </row>
        <row r="29">
          <cell r="B29" t="str">
            <v>E3532001</v>
          </cell>
          <cell r="C29" t="str">
            <v>STATION EQUIPMENT (YARDS CREEK)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E3538001</v>
          </cell>
          <cell r="C30" t="str">
            <v>Spare &amp; Emergency Station Equipment</v>
          </cell>
          <cell r="E30">
            <v>79883.59</v>
          </cell>
          <cell r="F30">
            <v>2355.4699999999998</v>
          </cell>
          <cell r="G30">
            <v>51193.01</v>
          </cell>
          <cell r="H30">
            <v>-291356.03999999998</v>
          </cell>
          <cell r="I30">
            <v>1553853.84</v>
          </cell>
          <cell r="J30">
            <v>1612219.74</v>
          </cell>
          <cell r="K30">
            <v>131173.04999999999</v>
          </cell>
          <cell r="L30">
            <v>54470.46</v>
          </cell>
          <cell r="M30">
            <v>51428.56</v>
          </cell>
          <cell r="N30">
            <v>10541.36</v>
          </cell>
          <cell r="O30">
            <v>3829.9799999995157</v>
          </cell>
          <cell r="P30">
            <v>360.71</v>
          </cell>
          <cell r="Q30">
            <v>3259953.7299999995</v>
          </cell>
        </row>
        <row r="31">
          <cell r="B31" t="str">
            <v>E3540001</v>
          </cell>
          <cell r="C31" t="str">
            <v>TOWERS AND FIXTURES - 138, 230 RO 34</v>
          </cell>
          <cell r="E31">
            <v>8094.13</v>
          </cell>
          <cell r="F31">
            <v>142313.57999999999</v>
          </cell>
          <cell r="G31">
            <v>-4299.41</v>
          </cell>
          <cell r="H31">
            <v>5082947.2250000089</v>
          </cell>
          <cell r="I31">
            <v>1355252.24</v>
          </cell>
          <cell r="J31">
            <v>3031471.6417633398</v>
          </cell>
          <cell r="K31">
            <v>122383.25</v>
          </cell>
          <cell r="L31">
            <v>323042.96999999997</v>
          </cell>
          <cell r="M31">
            <v>-39791681.660000019</v>
          </cell>
          <cell r="N31">
            <v>163506.48000000001</v>
          </cell>
          <cell r="O31">
            <v>301172496.47000003</v>
          </cell>
          <cell r="P31">
            <v>14422449.1</v>
          </cell>
          <cell r="Q31">
            <v>286027976.01676339</v>
          </cell>
        </row>
        <row r="32">
          <cell r="B32" t="str">
            <v>E3541001</v>
          </cell>
          <cell r="C32" t="str">
            <v>TOWERS AND FIXTURES - TOWER FOUNDATION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E3542001</v>
          </cell>
          <cell r="C33" t="str">
            <v>TOWERS AND FIXTURES - TOWERS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E3551001</v>
          </cell>
          <cell r="C34" t="str">
            <v>POLES</v>
          </cell>
          <cell r="E34">
            <v>-1712.49</v>
          </cell>
          <cell r="F34">
            <v>123782.4800000001</v>
          </cell>
          <cell r="G34">
            <v>-4778.9300000001676</v>
          </cell>
          <cell r="H34">
            <v>4122.75</v>
          </cell>
          <cell r="I34">
            <v>357.01</v>
          </cell>
          <cell r="J34">
            <v>6906.51</v>
          </cell>
          <cell r="K34">
            <v>0</v>
          </cell>
          <cell r="L34">
            <v>2312.1999999999998</v>
          </cell>
          <cell r="M34">
            <v>63.37</v>
          </cell>
          <cell r="N34">
            <v>0</v>
          </cell>
          <cell r="O34">
            <v>0</v>
          </cell>
          <cell r="P34">
            <v>-8886618.1400000006</v>
          </cell>
          <cell r="Q34">
            <v>-8755565.2400000002</v>
          </cell>
        </row>
        <row r="35">
          <cell r="B35" t="str">
            <v>E3552001</v>
          </cell>
          <cell r="C35" t="str">
            <v>POLE FIXTURES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E3553001</v>
          </cell>
          <cell r="C36" t="str">
            <v>MASS PROPERTY POLES</v>
          </cell>
          <cell r="E36">
            <v>244047.45423554105</v>
          </cell>
          <cell r="F36">
            <v>103656.58000000002</v>
          </cell>
          <cell r="G36">
            <v>38252.070000002161</v>
          </cell>
          <cell r="H36">
            <v>40956.080000000002</v>
          </cell>
          <cell r="I36">
            <v>354059.8299999999</v>
          </cell>
          <cell r="J36">
            <v>919543.95999999915</v>
          </cell>
          <cell r="K36">
            <v>12780.45</v>
          </cell>
          <cell r="L36">
            <v>2306522.5</v>
          </cell>
          <cell r="M36">
            <v>-31719220.289999999</v>
          </cell>
          <cell r="N36">
            <v>1319850.43</v>
          </cell>
          <cell r="O36">
            <v>125773.3135312032</v>
          </cell>
          <cell r="P36">
            <v>1832055.8147880121</v>
          </cell>
          <cell r="Q36">
            <v>-24421721.807445243</v>
          </cell>
        </row>
        <row r="37">
          <cell r="B37" t="str">
            <v>E3554001</v>
          </cell>
          <cell r="C37" t="str">
            <v>69KV-E3554007-Pole Fixtures-TC10</v>
          </cell>
          <cell r="E37">
            <v>48598.78</v>
          </cell>
          <cell r="F37">
            <v>13008.219999999754</v>
          </cell>
          <cell r="G37">
            <v>-23834.13000000082</v>
          </cell>
          <cell r="H37">
            <v>19453.219999999998</v>
          </cell>
          <cell r="I37">
            <v>73806.569999999992</v>
          </cell>
          <cell r="J37">
            <v>12618.26</v>
          </cell>
          <cell r="K37">
            <v>-0.47000000000000242</v>
          </cell>
          <cell r="L37">
            <v>5717.89</v>
          </cell>
          <cell r="M37">
            <v>-8098.62</v>
          </cell>
          <cell r="N37">
            <v>4948.09</v>
          </cell>
          <cell r="O37">
            <v>153504.94</v>
          </cell>
          <cell r="P37">
            <v>234965.43000000002</v>
          </cell>
          <cell r="Q37">
            <v>534688.179999999</v>
          </cell>
        </row>
        <row r="38">
          <cell r="B38" t="str">
            <v>E3560001</v>
          </cell>
          <cell r="C38" t="str">
            <v>OVERHEAD CONDUCTORS AND DEVICES</v>
          </cell>
          <cell r="E38">
            <v>1772033.3199999966</v>
          </cell>
          <cell r="F38">
            <v>-1471830.6476856153</v>
          </cell>
          <cell r="G38">
            <v>1387629.6699999997</v>
          </cell>
          <cell r="H38">
            <v>7836252.9399999976</v>
          </cell>
          <cell r="I38">
            <v>4241564.7700000107</v>
          </cell>
          <cell r="J38">
            <v>16969246.691763297</v>
          </cell>
          <cell r="K38">
            <v>-22518491.189999968</v>
          </cell>
          <cell r="L38">
            <v>13882851.91</v>
          </cell>
          <cell r="M38">
            <v>84266080.190000027</v>
          </cell>
          <cell r="N38">
            <v>7055462.9299999978</v>
          </cell>
          <cell r="O38">
            <v>-220966431.97000003</v>
          </cell>
          <cell r="P38">
            <v>13152966.700000005</v>
          </cell>
          <cell r="Q38">
            <v>-94392664.685922295</v>
          </cell>
        </row>
        <row r="39">
          <cell r="B39" t="str">
            <v>E3561001</v>
          </cell>
          <cell r="C39" t="str">
            <v>69KV-E3561007-Overhead Conductors &amp; Devices-Tc10</v>
          </cell>
          <cell r="E39">
            <v>852526.43576445989</v>
          </cell>
          <cell r="F39">
            <v>500495.87999999989</v>
          </cell>
          <cell r="G39">
            <v>789192.51999999955</v>
          </cell>
          <cell r="H39">
            <v>324376.7</v>
          </cell>
          <cell r="I39">
            <v>686143.16834342002</v>
          </cell>
          <cell r="J39">
            <v>322905.01</v>
          </cell>
          <cell r="K39">
            <v>-461110.74999999988</v>
          </cell>
          <cell r="L39">
            <v>-312464.41000000003</v>
          </cell>
          <cell r="M39">
            <v>-45926.59</v>
          </cell>
          <cell r="N39">
            <v>272988.15999999997</v>
          </cell>
          <cell r="O39">
            <v>799045.05702540209</v>
          </cell>
          <cell r="P39">
            <v>-3333530.489087434</v>
          </cell>
          <cell r="Q39">
            <v>394640.69204584742</v>
          </cell>
        </row>
        <row r="40">
          <cell r="B40" t="str">
            <v>E3570001</v>
          </cell>
          <cell r="C40" t="str">
            <v>UNDERGROUND CONDUIT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240726.77</v>
          </cell>
          <cell r="N40">
            <v>1750.97</v>
          </cell>
          <cell r="O40">
            <v>232.73</v>
          </cell>
          <cell r="P40">
            <v>826.74</v>
          </cell>
          <cell r="Q40">
            <v>243537.21</v>
          </cell>
        </row>
        <row r="41">
          <cell r="B41" t="str">
            <v>E3571001</v>
          </cell>
          <cell r="C41" t="str">
            <v>69KV-E3571007-Underground Conduit-TC10</v>
          </cell>
          <cell r="E41">
            <v>75109.440000000002</v>
          </cell>
          <cell r="F41">
            <v>-3258.15</v>
          </cell>
          <cell r="G41">
            <v>43552.390000000596</v>
          </cell>
          <cell r="H41">
            <v>423.46</v>
          </cell>
          <cell r="I41">
            <v>3322.82</v>
          </cell>
          <cell r="J41">
            <v>22.79</v>
          </cell>
          <cell r="K41">
            <v>16840.780000000002</v>
          </cell>
          <cell r="L41">
            <v>1853.76</v>
          </cell>
          <cell r="M41">
            <v>4.7299999999999995</v>
          </cell>
          <cell r="N41">
            <v>1253.6299999999999</v>
          </cell>
          <cell r="O41">
            <v>355428.22</v>
          </cell>
          <cell r="P41">
            <v>3602.7142994174187</v>
          </cell>
          <cell r="Q41">
            <v>498156.58429941797</v>
          </cell>
        </row>
        <row r="42">
          <cell r="B42" t="str">
            <v>E3580001</v>
          </cell>
          <cell r="C42" t="str">
            <v>UNDERGROUND CONDUCTORS AND DEVICES</v>
          </cell>
          <cell r="E42">
            <v>997760.4700000002</v>
          </cell>
          <cell r="F42">
            <v>494597.79</v>
          </cell>
          <cell r="G42">
            <v>127070.44</v>
          </cell>
          <cell r="H42">
            <v>943578.77</v>
          </cell>
          <cell r="I42">
            <v>126162.26999999955</v>
          </cell>
          <cell r="J42">
            <v>67588.269999999553</v>
          </cell>
          <cell r="K42">
            <v>100323.77</v>
          </cell>
          <cell r="L42">
            <v>2724472.43</v>
          </cell>
          <cell r="M42">
            <v>33684837.280000001</v>
          </cell>
          <cell r="N42">
            <v>294293.38</v>
          </cell>
          <cell r="O42">
            <v>23896598.789999999</v>
          </cell>
          <cell r="P42">
            <v>7296845.9199999999</v>
          </cell>
          <cell r="Q42">
            <v>70754129.579999998</v>
          </cell>
        </row>
        <row r="43">
          <cell r="B43" t="str">
            <v>E3582001</v>
          </cell>
          <cell r="C43" t="str">
            <v>69KV-E3582007-Undrgnd Cond&amp;Devics(Conv)-Tc10</v>
          </cell>
          <cell r="E43">
            <v>36231.32</v>
          </cell>
          <cell r="F43">
            <v>2432027.38</v>
          </cell>
          <cell r="G43">
            <v>-92890.529999999329</v>
          </cell>
          <cell r="H43">
            <v>19081.989999999998</v>
          </cell>
          <cell r="I43">
            <v>1088516.0716565801</v>
          </cell>
          <cell r="J43">
            <v>606208.93000000005</v>
          </cell>
          <cell r="K43">
            <v>2109.5699999999997</v>
          </cell>
          <cell r="L43">
            <v>-1676465.8199999998</v>
          </cell>
          <cell r="M43">
            <v>45144.509999999995</v>
          </cell>
          <cell r="N43">
            <v>38253.69</v>
          </cell>
          <cell r="O43">
            <v>266208.56944338785</v>
          </cell>
          <cell r="P43">
            <v>-2514433.5299999835</v>
          </cell>
          <cell r="Q43">
            <v>249992.151099985</v>
          </cell>
        </row>
        <row r="44">
          <cell r="B44" t="str">
            <v>E3583001</v>
          </cell>
          <cell r="C44" t="str">
            <v>69KV-E3583007-Undrgnd Cond&amp;Dev(Buried)-TC10</v>
          </cell>
          <cell r="E44">
            <v>12.41</v>
          </cell>
          <cell r="F44">
            <v>0</v>
          </cell>
          <cell r="G44">
            <v>0</v>
          </cell>
          <cell r="H44">
            <v>1221.49</v>
          </cell>
          <cell r="I44">
            <v>5.42</v>
          </cell>
          <cell r="J44">
            <v>0</v>
          </cell>
          <cell r="K44">
            <v>0</v>
          </cell>
          <cell r="L44">
            <v>0</v>
          </cell>
          <cell r="M44">
            <v>1663.61</v>
          </cell>
          <cell r="N44">
            <v>0</v>
          </cell>
          <cell r="O44">
            <v>0</v>
          </cell>
          <cell r="P44">
            <v>0</v>
          </cell>
          <cell r="Q44">
            <v>2902.9300000000003</v>
          </cell>
        </row>
        <row r="45">
          <cell r="B45" t="str">
            <v>E3588001</v>
          </cell>
          <cell r="C45" t="str">
            <v>UNDERGROUND CONDUCTORS AND DEVICES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E3590001</v>
          </cell>
          <cell r="C46" t="str">
            <v>ROADS AND TRAILS</v>
          </cell>
          <cell r="H46">
            <v>394166.99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394166.99</v>
          </cell>
        </row>
        <row r="47">
          <cell r="C47" t="str">
            <v>Transmission Plant</v>
          </cell>
          <cell r="E47">
            <v>11269355.649999997</v>
          </cell>
          <cell r="F47">
            <v>20952932.702314377</v>
          </cell>
          <cell r="G47">
            <v>22526781.469999991</v>
          </cell>
          <cell r="H47">
            <v>14884872.639999989</v>
          </cell>
          <cell r="I47">
            <v>28785066.430000011</v>
          </cell>
          <cell r="J47">
            <v>23508373.953526638</v>
          </cell>
          <cell r="K47">
            <v>-19207894.509999964</v>
          </cell>
          <cell r="L47">
            <v>16648172.859999999</v>
          </cell>
          <cell r="M47">
            <v>14347846.350000022</v>
          </cell>
          <cell r="N47">
            <v>18640665.369999997</v>
          </cell>
          <cell r="O47">
            <v>6330094.8925940115</v>
          </cell>
          <cell r="P47">
            <v>51831668.590000011</v>
          </cell>
          <cell r="Q47">
            <v>210517936.39843506</v>
          </cell>
        </row>
        <row r="49">
          <cell r="B49" t="str">
            <v>E3891001</v>
          </cell>
          <cell r="C49" t="str">
            <v>LAND AND LAND RIGHTS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</row>
        <row r="50">
          <cell r="B50" t="str">
            <v>E3900001</v>
          </cell>
          <cell r="C50" t="str">
            <v>STRUCTURES AND IMPROVEMENTS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</row>
        <row r="51">
          <cell r="B51" t="str">
            <v>E3901001</v>
          </cell>
          <cell r="C51" t="str">
            <v>PARK PLAZA IMPROVEMENTS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</row>
        <row r="52">
          <cell r="B52" t="str">
            <v>E3911001</v>
          </cell>
          <cell r="C52" t="str">
            <v>FURNITURE EQUIPMENT</v>
          </cell>
          <cell r="E52">
            <v>19703.14</v>
          </cell>
          <cell r="H52">
            <v>4792.75</v>
          </cell>
          <cell r="J52">
            <v>0</v>
          </cell>
          <cell r="L52">
            <v>0</v>
          </cell>
          <cell r="M52">
            <v>0</v>
          </cell>
          <cell r="N52">
            <v>496729.36</v>
          </cell>
          <cell r="O52">
            <v>390428.15999999997</v>
          </cell>
          <cell r="P52">
            <v>128784.61</v>
          </cell>
          <cell r="Q52">
            <v>1040438.0199999999</v>
          </cell>
        </row>
        <row r="53">
          <cell r="B53" t="str">
            <v>E3912001</v>
          </cell>
          <cell r="C53" t="str">
            <v>OFFICE EQUIPMENT</v>
          </cell>
          <cell r="E53">
            <v>12429</v>
          </cell>
          <cell r="F53">
            <v>20944</v>
          </cell>
          <cell r="H53">
            <v>25601</v>
          </cell>
          <cell r="I53">
            <v>2507</v>
          </cell>
          <cell r="J53">
            <v>0</v>
          </cell>
          <cell r="L53">
            <v>253231.82</v>
          </cell>
          <cell r="M53">
            <v>0</v>
          </cell>
          <cell r="N53">
            <v>1652</v>
          </cell>
          <cell r="O53">
            <v>98456.69</v>
          </cell>
          <cell r="P53">
            <v>17931.88</v>
          </cell>
          <cell r="Q53">
            <v>432753.39</v>
          </cell>
        </row>
        <row r="54">
          <cell r="B54" t="str">
            <v>E3913101</v>
          </cell>
          <cell r="C54" t="str">
            <v>COMPUTER EQUIPMENT</v>
          </cell>
          <cell r="H54">
            <v>2068.4899999999998</v>
          </cell>
          <cell r="I54">
            <v>27168</v>
          </cell>
          <cell r="J54">
            <v>0</v>
          </cell>
          <cell r="K54">
            <v>4311</v>
          </cell>
          <cell r="L54">
            <v>991.55</v>
          </cell>
          <cell r="M54">
            <v>12988.390000000014</v>
          </cell>
          <cell r="N54">
            <v>0</v>
          </cell>
          <cell r="O54">
            <v>0</v>
          </cell>
          <cell r="P54">
            <v>49309</v>
          </cell>
          <cell r="Q54">
            <v>96836.430000000022</v>
          </cell>
        </row>
        <row r="55">
          <cell r="B55" t="str">
            <v>E3913301</v>
          </cell>
          <cell r="C55" t="str">
            <v>COMPUTER</v>
          </cell>
          <cell r="F55">
            <v>7480</v>
          </cell>
          <cell r="G55">
            <v>7483</v>
          </cell>
          <cell r="H55">
            <v>17952</v>
          </cell>
          <cell r="I55">
            <v>56.97</v>
          </cell>
          <cell r="J55">
            <v>1607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34578.97</v>
          </cell>
        </row>
        <row r="56">
          <cell r="B56" t="str">
            <v>E3921001</v>
          </cell>
          <cell r="C56" t="str">
            <v>TRANSPORTATION EQUIPMENT 13K lb</v>
          </cell>
          <cell r="H56">
            <v>0</v>
          </cell>
          <cell r="I56">
            <v>45.56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-9638</v>
          </cell>
          <cell r="O56">
            <v>628163.5</v>
          </cell>
          <cell r="P56">
            <v>340390.33</v>
          </cell>
          <cell r="Q56">
            <v>958961.39000000013</v>
          </cell>
        </row>
        <row r="57">
          <cell r="B57" t="str">
            <v>E3922001</v>
          </cell>
          <cell r="C57" t="str">
            <v>TRANSPORTATION EQUIPMENT over 13K lb</v>
          </cell>
          <cell r="F57">
            <v>5010.6000000000931</v>
          </cell>
          <cell r="H57">
            <v>0</v>
          </cell>
          <cell r="J57">
            <v>167542.73000000001</v>
          </cell>
          <cell r="K57">
            <v>1522.8999999999942</v>
          </cell>
          <cell r="L57">
            <v>0</v>
          </cell>
          <cell r="M57">
            <v>0</v>
          </cell>
          <cell r="N57">
            <v>1354.57</v>
          </cell>
          <cell r="O57">
            <v>0</v>
          </cell>
          <cell r="P57">
            <v>0</v>
          </cell>
          <cell r="Q57">
            <v>175430.8000000001</v>
          </cell>
        </row>
        <row r="58">
          <cell r="B58" t="str">
            <v>E3923001</v>
          </cell>
          <cell r="C58" t="str">
            <v>HELICOPTERS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</row>
        <row r="59">
          <cell r="B59" t="str">
            <v>E3930001</v>
          </cell>
          <cell r="C59" t="str">
            <v>STORES EQUIPMENT</v>
          </cell>
          <cell r="H59">
            <v>0</v>
          </cell>
          <cell r="J59">
            <v>0</v>
          </cell>
          <cell r="L59">
            <v>158521.06</v>
          </cell>
          <cell r="M59">
            <v>499.59</v>
          </cell>
          <cell r="N59">
            <v>0</v>
          </cell>
          <cell r="O59">
            <v>0</v>
          </cell>
          <cell r="Q59">
            <v>159020.65</v>
          </cell>
        </row>
        <row r="60">
          <cell r="B60" t="str">
            <v>E3940001</v>
          </cell>
          <cell r="C60" t="str">
            <v>TOOLS, SHOP, GARAGE EQUIPMENT</v>
          </cell>
          <cell r="H60">
            <v>184105.96000000002</v>
          </cell>
          <cell r="I60">
            <v>11632.01</v>
          </cell>
          <cell r="J60">
            <v>0</v>
          </cell>
          <cell r="L60">
            <v>0</v>
          </cell>
          <cell r="M60">
            <v>0</v>
          </cell>
          <cell r="N60">
            <v>366980.85000000003</v>
          </cell>
          <cell r="O60">
            <v>-319152</v>
          </cell>
          <cell r="P60">
            <v>356386.56999999995</v>
          </cell>
          <cell r="Q60">
            <v>599953.39</v>
          </cell>
        </row>
        <row r="61">
          <cell r="B61" t="str">
            <v>E3950001</v>
          </cell>
          <cell r="C61" t="str">
            <v>Laboratory Equipment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</row>
        <row r="62">
          <cell r="B62" t="str">
            <v>E3960001</v>
          </cell>
          <cell r="C62" t="str">
            <v>POWER OPERATED EQUIPMENT</v>
          </cell>
          <cell r="F62">
            <v>908288.03</v>
          </cell>
          <cell r="H62">
            <v>0</v>
          </cell>
          <cell r="I62">
            <v>654315.11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15974.65</v>
          </cell>
          <cell r="Q62">
            <v>1578577.79</v>
          </cell>
        </row>
        <row r="63">
          <cell r="B63" t="str">
            <v>E3970001</v>
          </cell>
          <cell r="C63" t="str">
            <v>COMMUNICATION EQUIPMENT</v>
          </cell>
          <cell r="H63">
            <v>256.53999999999996</v>
          </cell>
          <cell r="J63">
            <v>0</v>
          </cell>
          <cell r="L63">
            <v>0</v>
          </cell>
          <cell r="M63">
            <v>627.00000000000728</v>
          </cell>
          <cell r="N63">
            <v>1824</v>
          </cell>
          <cell r="O63">
            <v>238153.87</v>
          </cell>
          <cell r="P63">
            <v>62478</v>
          </cell>
          <cell r="Q63">
            <v>303339.41000000003</v>
          </cell>
        </row>
        <row r="64">
          <cell r="B64" t="str">
            <v>E3980001</v>
          </cell>
          <cell r="C64" t="str">
            <v>MISCELLANEOUS EQUIPMENT</v>
          </cell>
          <cell r="E64">
            <v>-368.95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-368.95</v>
          </cell>
        </row>
        <row r="77">
          <cell r="B77" t="str">
            <v>C3903001</v>
          </cell>
          <cell r="C77" t="str">
            <v>IMPROVEMENTS OTHER T</v>
          </cell>
          <cell r="Q77">
            <v>0</v>
          </cell>
        </row>
        <row r="78">
          <cell r="B78" t="str">
            <v>C3911001</v>
          </cell>
          <cell r="C78" t="str">
            <v>OFFICE FURNITURE</v>
          </cell>
          <cell r="Q78">
            <v>0</v>
          </cell>
        </row>
        <row r="79">
          <cell r="B79" t="str">
            <v>C3912001</v>
          </cell>
          <cell r="C79" t="str">
            <v>OFFICE EQUIPMENT</v>
          </cell>
          <cell r="Q79">
            <v>0</v>
          </cell>
        </row>
        <row r="80">
          <cell r="B80" t="str">
            <v>C3913001</v>
          </cell>
          <cell r="C80" t="str">
            <v>OFFICE COMPUTER EQUIPMENT</v>
          </cell>
          <cell r="Q80">
            <v>0</v>
          </cell>
        </row>
        <row r="81">
          <cell r="B81" t="str">
            <v>C3921101</v>
          </cell>
          <cell r="C81" t="str">
            <v>TRANSPORT EQUIPMENT</v>
          </cell>
          <cell r="Q81">
            <v>0</v>
          </cell>
        </row>
        <row r="82">
          <cell r="B82" t="str">
            <v>C3922001</v>
          </cell>
          <cell r="C82" t="str">
            <v>TRANSPORT EQUIPMENT</v>
          </cell>
          <cell r="Q82">
            <v>0</v>
          </cell>
        </row>
        <row r="83">
          <cell r="B83" t="str">
            <v>C3930001</v>
          </cell>
          <cell r="C83" t="str">
            <v>STORES EQUIPMENT</v>
          </cell>
          <cell r="Q83">
            <v>0</v>
          </cell>
        </row>
        <row r="84">
          <cell r="B84" t="str">
            <v>C3940001</v>
          </cell>
          <cell r="C84" t="str">
            <v>TOOLS, SHOP AND GAR</v>
          </cell>
          <cell r="Q84">
            <v>0</v>
          </cell>
        </row>
        <row r="85">
          <cell r="B85" t="str">
            <v>C3950001</v>
          </cell>
          <cell r="C85" t="str">
            <v>LABORATORY EQUIPMENT</v>
          </cell>
          <cell r="Q85">
            <v>0</v>
          </cell>
        </row>
        <row r="86">
          <cell r="B86" t="str">
            <v>C3970001</v>
          </cell>
          <cell r="C86" t="str">
            <v>COMMUNICATION EQUIPMENT</v>
          </cell>
          <cell r="Q86">
            <v>0</v>
          </cell>
        </row>
        <row r="87">
          <cell r="B87" t="str">
            <v>C3980001</v>
          </cell>
          <cell r="C87" t="str">
            <v>MISCELLANEOUS EQUIPMENT</v>
          </cell>
          <cell r="Q87">
            <v>0</v>
          </cell>
        </row>
        <row r="88">
          <cell r="C88" t="str">
            <v>Transmission Common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90">
          <cell r="B90" t="str">
            <v>E3030001</v>
          </cell>
          <cell r="C90" t="str">
            <v>INTANGIBLES</v>
          </cell>
          <cell r="Q90">
            <v>0</v>
          </cell>
        </row>
        <row r="92">
          <cell r="B92" t="str">
            <v>E3501001</v>
          </cell>
          <cell r="C92" t="str">
            <v>LAND AND LAND RIGHTS</v>
          </cell>
          <cell r="E92">
            <v>0</v>
          </cell>
          <cell r="F92">
            <v>1087920.3</v>
          </cell>
          <cell r="G92">
            <v>0</v>
          </cell>
          <cell r="H92">
            <v>37758252.784999996</v>
          </cell>
          <cell r="I92">
            <v>0</v>
          </cell>
          <cell r="J92">
            <v>0</v>
          </cell>
          <cell r="K92">
            <v>73504303.689999998</v>
          </cell>
          <cell r="L92">
            <v>0</v>
          </cell>
          <cell r="M92">
            <v>104685.84</v>
          </cell>
          <cell r="N92">
            <v>0</v>
          </cell>
          <cell r="P92">
            <v>1998870.4999999998</v>
          </cell>
          <cell r="Q92">
            <v>114454033.11499999</v>
          </cell>
        </row>
        <row r="93">
          <cell r="B93" t="str">
            <v>E3502001</v>
          </cell>
          <cell r="C93" t="str">
            <v>LIMITED TERM LAND</v>
          </cell>
        </row>
        <row r="94">
          <cell r="B94" t="str">
            <v>E3503001</v>
          </cell>
          <cell r="C94" t="str">
            <v>SIDEWALKS &amp; CURBS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O94">
            <v>149825.30000000005</v>
          </cell>
          <cell r="Q94">
            <v>149825.30000000005</v>
          </cell>
        </row>
        <row r="95">
          <cell r="B95" t="str">
            <v>E3520001</v>
          </cell>
          <cell r="C95" t="str">
            <v>STRUCTURES &amp; IMPROVEMENTS</v>
          </cell>
          <cell r="E95">
            <v>0</v>
          </cell>
          <cell r="F95">
            <v>30183458.625</v>
          </cell>
          <cell r="G95">
            <v>7518.4999999999964</v>
          </cell>
          <cell r="H95">
            <v>56705306.260000005</v>
          </cell>
          <cell r="I95">
            <v>85592.18</v>
          </cell>
          <cell r="J95">
            <v>2307067.35</v>
          </cell>
          <cell r="K95">
            <v>0</v>
          </cell>
          <cell r="L95">
            <v>0</v>
          </cell>
          <cell r="M95">
            <v>87303571.74999997</v>
          </cell>
          <cell r="N95">
            <v>1530534.0100000002</v>
          </cell>
          <cell r="O95">
            <v>53859422.319999993</v>
          </cell>
          <cell r="P95">
            <v>270241.69</v>
          </cell>
          <cell r="Q95">
            <v>232252712.68499994</v>
          </cell>
        </row>
        <row r="96">
          <cell r="B96" t="str">
            <v>E3531001</v>
          </cell>
          <cell r="C96" t="str">
            <v>STATION EQUIPMENT (OTHER THAN YARDS</v>
          </cell>
          <cell r="E96">
            <v>29710021.689999998</v>
          </cell>
          <cell r="F96">
            <v>37895033.714999996</v>
          </cell>
          <cell r="G96">
            <v>38985998.939999998</v>
          </cell>
          <cell r="H96">
            <v>191232213.29999998</v>
          </cell>
          <cell r="I96">
            <v>24516381.739999998</v>
          </cell>
          <cell r="J96">
            <v>48420323.309999995</v>
          </cell>
          <cell r="K96">
            <v>22067748.27</v>
          </cell>
          <cell r="L96">
            <v>33683827.480000004</v>
          </cell>
          <cell r="M96">
            <v>2379564.3199999998</v>
          </cell>
          <cell r="N96">
            <v>17382110.52</v>
          </cell>
          <cell r="O96">
            <v>0</v>
          </cell>
          <cell r="P96">
            <v>61919764.269999996</v>
          </cell>
          <cell r="Q96">
            <v>508192987.55499995</v>
          </cell>
        </row>
        <row r="97">
          <cell r="B97" t="str">
            <v>E3532001</v>
          </cell>
          <cell r="C97" t="str">
            <v>STATION EQUIPMENT (YARDS CREEK)</v>
          </cell>
          <cell r="F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4476796.0500000007</v>
          </cell>
          <cell r="Q97">
            <v>4476796.0500000007</v>
          </cell>
        </row>
        <row r="98">
          <cell r="B98" t="str">
            <v>E3538001</v>
          </cell>
          <cell r="C98" t="str">
            <v>Spare &amp; Emergency Station Equipment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E3540001</v>
          </cell>
          <cell r="C99" t="str">
            <v>TOWERS AND FIXTURES - 138, 230 RO 34</v>
          </cell>
          <cell r="E99">
            <v>0</v>
          </cell>
          <cell r="F99">
            <v>0</v>
          </cell>
          <cell r="G99">
            <v>0</v>
          </cell>
          <cell r="H99">
            <v>89862993.754999995</v>
          </cell>
          <cell r="I99">
            <v>0</v>
          </cell>
          <cell r="J99">
            <v>3541326.8182366597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93404320.573236659</v>
          </cell>
        </row>
        <row r="100">
          <cell r="B100" t="str">
            <v>E3541001</v>
          </cell>
          <cell r="C100" t="str">
            <v>TOWERS AND FIXTURES - TOWER FOUNDATION</v>
          </cell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Q100">
            <v>0</v>
          </cell>
        </row>
        <row r="101">
          <cell r="B101" t="str">
            <v>E3542001</v>
          </cell>
          <cell r="C101" t="str">
            <v>TOWERS AND FIXTURES - TOWERS</v>
          </cell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Q101">
            <v>0</v>
          </cell>
        </row>
        <row r="102">
          <cell r="B102" t="str">
            <v>E3551001</v>
          </cell>
          <cell r="C102" t="str">
            <v>POLES</v>
          </cell>
          <cell r="E102">
            <v>0</v>
          </cell>
          <cell r="F102">
            <v>883771.45</v>
          </cell>
          <cell r="G102">
            <v>3569234.45</v>
          </cell>
          <cell r="H102">
            <v>208190.17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4661196.07</v>
          </cell>
        </row>
        <row r="103">
          <cell r="B103" t="str">
            <v>E3552001</v>
          </cell>
          <cell r="C103" t="str">
            <v>POLE FIXTRUES</v>
          </cell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L103">
            <v>0</v>
          </cell>
          <cell r="M103">
            <v>0</v>
          </cell>
          <cell r="O103">
            <v>15389808.646468796</v>
          </cell>
          <cell r="Q103">
            <v>15389808.646468796</v>
          </cell>
        </row>
        <row r="104">
          <cell r="B104" t="str">
            <v>E3553001</v>
          </cell>
          <cell r="C104" t="str">
            <v>MASS PROPERTY POLES</v>
          </cell>
          <cell r="E104">
            <v>699115.41576445894</v>
          </cell>
          <cell r="F104">
            <v>116362.09</v>
          </cell>
          <cell r="G104">
            <v>0</v>
          </cell>
          <cell r="H104">
            <v>0</v>
          </cell>
          <cell r="I104">
            <v>1308473.22</v>
          </cell>
          <cell r="J104">
            <v>32771567.289999984</v>
          </cell>
          <cell r="K104">
            <v>0</v>
          </cell>
          <cell r="L104">
            <v>47987489.299999997</v>
          </cell>
          <cell r="M104">
            <v>0</v>
          </cell>
          <cell r="N104">
            <v>0</v>
          </cell>
          <cell r="O104">
            <v>0</v>
          </cell>
          <cell r="P104">
            <v>5807176.9052119879</v>
          </cell>
          <cell r="Q104">
            <v>88690184.220976427</v>
          </cell>
        </row>
        <row r="105">
          <cell r="B105" t="str">
            <v>E3554001</v>
          </cell>
          <cell r="C105" t="str">
            <v>69KV-E3554007-Pole Fixtures-TC10</v>
          </cell>
          <cell r="E105">
            <v>0</v>
          </cell>
          <cell r="F105">
            <v>45698.170000000246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17638962.98</v>
          </cell>
          <cell r="P105">
            <v>0</v>
          </cell>
          <cell r="Q105">
            <v>17684661.150000002</v>
          </cell>
        </row>
        <row r="106">
          <cell r="B106" t="str">
            <v>E3560001</v>
          </cell>
          <cell r="C106" t="str">
            <v>OVERHEAD CONDUCTORS AND DEVICES</v>
          </cell>
          <cell r="E106">
            <v>20191403.170000002</v>
          </cell>
          <cell r="F106">
            <v>7226580.8676856151</v>
          </cell>
          <cell r="G106">
            <v>3182547.4899999998</v>
          </cell>
          <cell r="H106">
            <v>141488819.90000001</v>
          </cell>
          <cell r="I106">
            <v>91766272.349999994</v>
          </cell>
          <cell r="J106">
            <v>65208145.718236655</v>
          </cell>
          <cell r="K106">
            <v>149325317.21999997</v>
          </cell>
          <cell r="L106">
            <v>1881193.06</v>
          </cell>
          <cell r="M106">
            <v>840507.09000000078</v>
          </cell>
          <cell r="N106">
            <v>31751566.920000002</v>
          </cell>
          <cell r="O106">
            <v>10545366.362974597</v>
          </cell>
          <cell r="P106">
            <v>15539744.669999996</v>
          </cell>
          <cell r="Q106">
            <v>538947464.81889677</v>
          </cell>
        </row>
        <row r="107">
          <cell r="B107" t="str">
            <v>E3561001</v>
          </cell>
          <cell r="C107" t="str">
            <v>69KV-E3561007-Overhead Conductors &amp; Devices-Tc10</v>
          </cell>
          <cell r="E107">
            <v>1540134.8842355399</v>
          </cell>
          <cell r="F107">
            <v>1959149.13</v>
          </cell>
          <cell r="G107">
            <v>0</v>
          </cell>
          <cell r="H107">
            <v>0</v>
          </cell>
          <cell r="I107">
            <v>1917358.8516565801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199386.18000000002</v>
          </cell>
          <cell r="O107">
            <v>0</v>
          </cell>
          <cell r="P107">
            <v>34861910.409087434</v>
          </cell>
          <cell r="Q107">
            <v>40477939.454979554</v>
          </cell>
        </row>
        <row r="108">
          <cell r="B108" t="str">
            <v>E3570001</v>
          </cell>
          <cell r="C108" t="str">
            <v>UNDERGROUND CONDUIT</v>
          </cell>
          <cell r="F108">
            <v>0</v>
          </cell>
          <cell r="H108">
            <v>0</v>
          </cell>
          <cell r="I108">
            <v>0</v>
          </cell>
          <cell r="J108">
            <v>0</v>
          </cell>
          <cell r="L108">
            <v>0</v>
          </cell>
          <cell r="M108">
            <v>0</v>
          </cell>
          <cell r="O108">
            <v>0</v>
          </cell>
          <cell r="Q108">
            <v>0</v>
          </cell>
        </row>
        <row r="109">
          <cell r="B109" t="str">
            <v>E3571001</v>
          </cell>
          <cell r="C109" t="str">
            <v>69KV-E3571007-Underground Conduit-TC10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239938.04570058259</v>
          </cell>
          <cell r="Q109">
            <v>239938.04570058259</v>
          </cell>
        </row>
        <row r="110">
          <cell r="B110" t="str">
            <v>E3580001</v>
          </cell>
          <cell r="C110" t="str">
            <v>UNDERGROUND CONDUCTORS AND DEVICES</v>
          </cell>
          <cell r="E110">
            <v>4087055.86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905252.51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1031864.9605566121</v>
          </cell>
          <cell r="P110">
            <v>0</v>
          </cell>
          <cell r="Q110">
            <v>6024173.3305566125</v>
          </cell>
        </row>
        <row r="111">
          <cell r="B111" t="str">
            <v>E3582001</v>
          </cell>
          <cell r="C111" t="str">
            <v>69KV-E3582007-Undrgnd Cond&amp;Devics(Conv)-Tc10</v>
          </cell>
          <cell r="E111">
            <v>0</v>
          </cell>
          <cell r="F111">
            <v>0</v>
          </cell>
          <cell r="G111">
            <v>2649551.1</v>
          </cell>
          <cell r="H111">
            <v>0</v>
          </cell>
          <cell r="I111">
            <v>9911313.0583434198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61297662.429999985</v>
          </cell>
          <cell r="Q111">
            <v>73858526.588343412</v>
          </cell>
        </row>
        <row r="112">
          <cell r="B112" t="str">
            <v>E3583001</v>
          </cell>
          <cell r="C112" t="str">
            <v>69KV-E3583007-Undrgnd Cond&amp;Dev(Buried)-TC10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E3588001</v>
          </cell>
          <cell r="C113" t="str">
            <v>UNDERGROUND CONDUCTORS AND DEVICES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Q113">
            <v>0</v>
          </cell>
        </row>
        <row r="114">
          <cell r="B114" t="str">
            <v>E3590001</v>
          </cell>
          <cell r="C114" t="str">
            <v>ROADS AND TRAILS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Q114">
            <v>0</v>
          </cell>
        </row>
        <row r="115">
          <cell r="C115" t="str">
            <v>Transmission Plant</v>
          </cell>
          <cell r="E115">
            <v>56227731.019999996</v>
          </cell>
          <cell r="F115">
            <v>79397974.34768562</v>
          </cell>
          <cell r="G115">
            <v>48394850.480000004</v>
          </cell>
          <cell r="H115">
            <v>517255776.16999996</v>
          </cell>
          <cell r="I115">
            <v>129505391.40000001</v>
          </cell>
          <cell r="J115">
            <v>153153682.99647328</v>
          </cell>
          <cell r="K115">
            <v>244897369.17999995</v>
          </cell>
          <cell r="L115">
            <v>83552509.840000004</v>
          </cell>
          <cell r="M115">
            <v>90628328.99999997</v>
          </cell>
          <cell r="N115">
            <v>50863597.630000003</v>
          </cell>
          <cell r="O115">
            <v>103092046.61999999</v>
          </cell>
          <cell r="P115">
            <v>181935308.91999999</v>
          </cell>
          <cell r="Q115">
            <v>1738904567.6041589</v>
          </cell>
        </row>
        <row r="117">
          <cell r="B117" t="str">
            <v>E3891001</v>
          </cell>
          <cell r="C117" t="str">
            <v>LAND AND LAND RIGHTS</v>
          </cell>
          <cell r="Q117">
            <v>0</v>
          </cell>
        </row>
        <row r="118">
          <cell r="B118" t="str">
            <v>E3900001</v>
          </cell>
          <cell r="C118" t="str">
            <v>STRUCTURES AND IMPROVEMENTS</v>
          </cell>
          <cell r="Q118">
            <v>0</v>
          </cell>
        </row>
        <row r="119">
          <cell r="B119" t="str">
            <v>E3901001</v>
          </cell>
          <cell r="C119" t="str">
            <v>PARK PLAZA IMPROVEMENTS</v>
          </cell>
          <cell r="Q119">
            <v>0</v>
          </cell>
        </row>
        <row r="120">
          <cell r="B120" t="str">
            <v>E3911001</v>
          </cell>
          <cell r="C120" t="str">
            <v>FURNITURE EQUIPMENT</v>
          </cell>
          <cell r="Q120">
            <v>0</v>
          </cell>
        </row>
        <row r="121">
          <cell r="B121" t="str">
            <v>E3912001</v>
          </cell>
          <cell r="C121" t="str">
            <v>OFFICE EQUIPMENT</v>
          </cell>
          <cell r="Q121">
            <v>0</v>
          </cell>
        </row>
        <row r="122">
          <cell r="B122" t="str">
            <v>E3913101</v>
          </cell>
          <cell r="C122" t="str">
            <v>COMPUTER EQUIPMENT</v>
          </cell>
          <cell r="Q122">
            <v>0</v>
          </cell>
        </row>
        <row r="123">
          <cell r="B123" t="str">
            <v>E3913301</v>
          </cell>
          <cell r="C123" t="str">
            <v>COMPUTER</v>
          </cell>
          <cell r="Q123">
            <v>0</v>
          </cell>
        </row>
        <row r="124">
          <cell r="B124" t="str">
            <v>E3921001</v>
          </cell>
          <cell r="C124" t="str">
            <v>TRANSPORTATION EQUIPMENT 13K lb</v>
          </cell>
          <cell r="Q124">
            <v>0</v>
          </cell>
        </row>
        <row r="125">
          <cell r="B125" t="str">
            <v>E3922001</v>
          </cell>
          <cell r="C125" t="str">
            <v>TRANSPORTATION EQUIPMENT over 13K lb</v>
          </cell>
          <cell r="Q125">
            <v>0</v>
          </cell>
        </row>
        <row r="126">
          <cell r="B126" t="str">
            <v>E3923001</v>
          </cell>
          <cell r="C126" t="str">
            <v>HELICOPTERS</v>
          </cell>
          <cell r="Q126">
            <v>0</v>
          </cell>
        </row>
        <row r="127">
          <cell r="B127" t="str">
            <v>E3930001</v>
          </cell>
          <cell r="C127" t="str">
            <v>STORES EQUIPMENT</v>
          </cell>
          <cell r="Q127">
            <v>0</v>
          </cell>
        </row>
        <row r="128">
          <cell r="B128" t="str">
            <v>E3940001</v>
          </cell>
          <cell r="C128" t="str">
            <v>TOOLS, SHOP, GARAGE EQUIPMENT</v>
          </cell>
          <cell r="Q128">
            <v>0</v>
          </cell>
        </row>
        <row r="129">
          <cell r="B129" t="str">
            <v>E3950001</v>
          </cell>
          <cell r="C129" t="str">
            <v>LABORATORY EQUIPMENT</v>
          </cell>
          <cell r="Q129">
            <v>0</v>
          </cell>
        </row>
        <row r="130">
          <cell r="B130" t="str">
            <v>E3960001</v>
          </cell>
          <cell r="C130" t="str">
            <v>POWER OPERATED EQUIPMENT</v>
          </cell>
          <cell r="Q130">
            <v>0</v>
          </cell>
        </row>
        <row r="131">
          <cell r="B131" t="str">
            <v>E3970001</v>
          </cell>
          <cell r="C131" t="str">
            <v>COMMUNICATION EQUIPMENT</v>
          </cell>
          <cell r="Q131">
            <v>0</v>
          </cell>
        </row>
        <row r="132">
          <cell r="B132" t="str">
            <v>E3980001</v>
          </cell>
          <cell r="C132" t="str">
            <v>MISCELLANEOUS EQUIPMENT</v>
          </cell>
          <cell r="M132">
            <v>44900.039999999994</v>
          </cell>
          <cell r="Q132">
            <v>44900.039999999994</v>
          </cell>
        </row>
        <row r="145">
          <cell r="B145" t="str">
            <v>C3903001</v>
          </cell>
          <cell r="C145" t="str">
            <v>IMPROVEMENTS OTHER T</v>
          </cell>
          <cell r="Q145">
            <v>0</v>
          </cell>
        </row>
        <row r="146">
          <cell r="B146" t="str">
            <v>C3911001</v>
          </cell>
          <cell r="C146" t="str">
            <v>OFFICE FURNITURE</v>
          </cell>
          <cell r="Q146">
            <v>0</v>
          </cell>
        </row>
        <row r="147">
          <cell r="B147" t="str">
            <v>C3912001</v>
          </cell>
          <cell r="C147" t="str">
            <v>OFFICE EQUIPMENT</v>
          </cell>
          <cell r="Q147">
            <v>0</v>
          </cell>
        </row>
        <row r="148">
          <cell r="B148" t="str">
            <v>C3913001</v>
          </cell>
          <cell r="C148" t="str">
            <v>OFFICE COMPUTER EQUIPMENT</v>
          </cell>
          <cell r="Q148">
            <v>0</v>
          </cell>
        </row>
        <row r="149">
          <cell r="B149" t="str">
            <v>C3921101</v>
          </cell>
          <cell r="C149" t="str">
            <v>TRANSPORT EQUIPMENT</v>
          </cell>
          <cell r="Q149">
            <v>0</v>
          </cell>
        </row>
        <row r="150">
          <cell r="B150" t="str">
            <v>C3922001</v>
          </cell>
          <cell r="C150" t="str">
            <v>TRANSPORT EQUIPMENT</v>
          </cell>
          <cell r="Q150">
            <v>0</v>
          </cell>
        </row>
        <row r="151">
          <cell r="B151" t="str">
            <v>C3930001</v>
          </cell>
          <cell r="C151" t="str">
            <v>STORES EQUIPMENT</v>
          </cell>
          <cell r="Q151">
            <v>0</v>
          </cell>
        </row>
        <row r="152">
          <cell r="B152" t="str">
            <v>C3940001</v>
          </cell>
          <cell r="C152" t="str">
            <v>TOOLS, SHOP AND GAR</v>
          </cell>
          <cell r="Q152">
            <v>0</v>
          </cell>
        </row>
        <row r="153">
          <cell r="B153" t="str">
            <v>C3950001</v>
          </cell>
          <cell r="C153" t="str">
            <v>LABORATORY EQUIPMENT</v>
          </cell>
          <cell r="Q153">
            <v>0</v>
          </cell>
        </row>
        <row r="154">
          <cell r="B154" t="str">
            <v>C3970001</v>
          </cell>
          <cell r="C154" t="str">
            <v>COMMUNICATION EQUIPMENT</v>
          </cell>
          <cell r="Q154">
            <v>0</v>
          </cell>
        </row>
        <row r="155">
          <cell r="B155" t="str">
            <v>C3980001</v>
          </cell>
          <cell r="C155" t="str">
            <v>MISCELLANEOUS EQUIPMENT</v>
          </cell>
          <cell r="Q155">
            <v>0</v>
          </cell>
        </row>
        <row r="156">
          <cell r="C156" t="str">
            <v>Transmission Common Plant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8">
          <cell r="B158" t="str">
            <v>E3030001</v>
          </cell>
          <cell r="C158" t="str">
            <v>Intangibles</v>
          </cell>
          <cell r="Q158">
            <v>0</v>
          </cell>
        </row>
        <row r="160">
          <cell r="B160" t="str">
            <v>E3501001</v>
          </cell>
          <cell r="C160" t="str">
            <v>LAND AND LAND RIGHTS</v>
          </cell>
          <cell r="G160">
            <v>0</v>
          </cell>
          <cell r="K160">
            <v>-23803367.379999999</v>
          </cell>
          <cell r="M160">
            <v>219890.88000001013</v>
          </cell>
          <cell r="N160">
            <v>-7195.83</v>
          </cell>
          <cell r="O160">
            <v>23803367.379999999</v>
          </cell>
          <cell r="P160">
            <v>-20681559.569999997</v>
          </cell>
          <cell r="Q160">
            <v>-20468864.519999985</v>
          </cell>
        </row>
        <row r="161">
          <cell r="B161" t="str">
            <v>E3502001</v>
          </cell>
          <cell r="C161" t="str">
            <v>LIMITED TERM LAND</v>
          </cell>
          <cell r="Q161">
            <v>0</v>
          </cell>
        </row>
        <row r="162">
          <cell r="B162" t="str">
            <v>E3503001</v>
          </cell>
          <cell r="C162" t="str">
            <v>SIDEWALKS &amp; CURBS</v>
          </cell>
          <cell r="M162">
            <v>0</v>
          </cell>
          <cell r="N162">
            <v>7195.83</v>
          </cell>
          <cell r="Q162">
            <v>7195.83</v>
          </cell>
        </row>
        <row r="163">
          <cell r="B163" t="str">
            <v>E3520001</v>
          </cell>
          <cell r="C163" t="str">
            <v>STRUCTURES &amp; IMPROVEMENTS</v>
          </cell>
          <cell r="G163">
            <v>0</v>
          </cell>
          <cell r="M163">
            <v>0</v>
          </cell>
          <cell r="Q163">
            <v>0</v>
          </cell>
        </row>
        <row r="164">
          <cell r="B164" t="str">
            <v>E3531001</v>
          </cell>
          <cell r="C164" t="str">
            <v>STATION EQUIPMENT (OTHER THAN YARDS</v>
          </cell>
          <cell r="E164">
            <v>-2353676.86</v>
          </cell>
          <cell r="F164">
            <v>-296046.99</v>
          </cell>
          <cell r="G164">
            <v>1111292.3999999999</v>
          </cell>
          <cell r="I164">
            <v>-1203062</v>
          </cell>
          <cell r="M164">
            <v>0</v>
          </cell>
          <cell r="Q164">
            <v>-2741493.4499999997</v>
          </cell>
        </row>
        <row r="165">
          <cell r="B165" t="str">
            <v>E3532001</v>
          </cell>
          <cell r="C165" t="str">
            <v>STATION EQUIPMENT (YARDS CREEK)</v>
          </cell>
          <cell r="G165">
            <v>0</v>
          </cell>
          <cell r="M165">
            <v>0</v>
          </cell>
          <cell r="Q165">
            <v>0</v>
          </cell>
        </row>
        <row r="166">
          <cell r="B166" t="str">
            <v>E3538001</v>
          </cell>
          <cell r="C166" t="str">
            <v>Spare &amp; Emergency Station Equipment</v>
          </cell>
          <cell r="G166">
            <v>0</v>
          </cell>
          <cell r="M166">
            <v>0</v>
          </cell>
          <cell r="Q166">
            <v>0</v>
          </cell>
        </row>
        <row r="167">
          <cell r="B167" t="str">
            <v>E3540001</v>
          </cell>
          <cell r="C167" t="str">
            <v>TOWERS AND FIXTURES - 138, 230 RO 34</v>
          </cell>
          <cell r="G167">
            <v>0</v>
          </cell>
          <cell r="M167">
            <v>416879.65000003576</v>
          </cell>
          <cell r="Q167">
            <v>416879.65000003576</v>
          </cell>
        </row>
        <row r="168">
          <cell r="B168" t="str">
            <v>E3541001</v>
          </cell>
          <cell r="C168" t="str">
            <v>TOWERS AND FIXTURES - TOWER FOUNDATION</v>
          </cell>
          <cell r="G168">
            <v>0</v>
          </cell>
          <cell r="M168">
            <v>0</v>
          </cell>
          <cell r="Q168">
            <v>0</v>
          </cell>
        </row>
        <row r="169">
          <cell r="B169" t="str">
            <v>E3542001</v>
          </cell>
          <cell r="C169" t="str">
            <v>TOWERS AND FIXTURES - TOWERS</v>
          </cell>
          <cell r="G169">
            <v>0</v>
          </cell>
          <cell r="M169">
            <v>0</v>
          </cell>
          <cell r="Q169">
            <v>0</v>
          </cell>
        </row>
        <row r="170">
          <cell r="B170" t="str">
            <v>E3551001</v>
          </cell>
          <cell r="C170" t="str">
            <v>POLES</v>
          </cell>
          <cell r="G170">
            <v>0</v>
          </cell>
          <cell r="M170">
            <v>0</v>
          </cell>
          <cell r="Q170">
            <v>0</v>
          </cell>
        </row>
        <row r="171">
          <cell r="B171" t="str">
            <v>E3552001</v>
          </cell>
          <cell r="C171" t="str">
            <v>POLE FIXTURES</v>
          </cell>
          <cell r="G171">
            <v>0</v>
          </cell>
          <cell r="M171">
            <v>0</v>
          </cell>
          <cell r="Q171">
            <v>0</v>
          </cell>
        </row>
        <row r="172">
          <cell r="B172" t="str">
            <v>E3553001</v>
          </cell>
          <cell r="C172" t="str">
            <v>MASS PROPERTY POLES</v>
          </cell>
          <cell r="G172">
            <v>-468482.35000000335</v>
          </cell>
          <cell r="M172">
            <v>0</v>
          </cell>
          <cell r="Q172">
            <v>-468482.35000000335</v>
          </cell>
        </row>
        <row r="173">
          <cell r="B173" t="str">
            <v>E3554001</v>
          </cell>
          <cell r="C173" t="str">
            <v>69KV-E3554007-Pole Fixtures-TC10</v>
          </cell>
          <cell r="G173">
            <v>114792.88000000035</v>
          </cell>
          <cell r="M173">
            <v>0</v>
          </cell>
          <cell r="Q173">
            <v>114792.88000000035</v>
          </cell>
        </row>
        <row r="174">
          <cell r="B174" t="str">
            <v>E3560001</v>
          </cell>
          <cell r="C174" t="str">
            <v>OVERHEAD CONDUCTORS AND DEVICES</v>
          </cell>
          <cell r="G174">
            <v>-2966657.2699999996</v>
          </cell>
          <cell r="M174">
            <v>0</v>
          </cell>
          <cell r="Q174">
            <v>-2966657.2699999996</v>
          </cell>
        </row>
        <row r="175">
          <cell r="B175" t="str">
            <v>E3561001</v>
          </cell>
          <cell r="C175" t="str">
            <v>69KV-E3561007-Overhead Conductors &amp; Devices-Tc10</v>
          </cell>
          <cell r="G175">
            <v>-114167.88999999315</v>
          </cell>
          <cell r="M175">
            <v>0</v>
          </cell>
          <cell r="Q175">
            <v>-114167.88999999315</v>
          </cell>
        </row>
        <row r="176">
          <cell r="B176" t="str">
            <v>E3570001</v>
          </cell>
          <cell r="C176" t="str">
            <v>UNDERGROUND CONDUIT</v>
          </cell>
          <cell r="G176">
            <v>0</v>
          </cell>
          <cell r="M176">
            <v>-416879.65</v>
          </cell>
          <cell r="Q176">
            <v>-416879.65</v>
          </cell>
        </row>
        <row r="177">
          <cell r="B177" t="str">
            <v>E3571001</v>
          </cell>
          <cell r="C177" t="str">
            <v>69KV-E3571007-Underground Conduit-TC10</v>
          </cell>
          <cell r="G177">
            <v>-71089.640000000596</v>
          </cell>
          <cell r="M177">
            <v>0</v>
          </cell>
          <cell r="Q177">
            <v>-71089.640000000596</v>
          </cell>
        </row>
        <row r="178">
          <cell r="B178" t="str">
            <v>E3580001</v>
          </cell>
          <cell r="C178" t="str">
            <v>UNDERGROUND CONDUCTORS AND DEVICES</v>
          </cell>
          <cell r="G178">
            <v>-1520.6100000000001</v>
          </cell>
          <cell r="K178">
            <v>23803367.379999999</v>
          </cell>
          <cell r="M178">
            <v>0</v>
          </cell>
          <cell r="O178">
            <v>-23803367.379999999</v>
          </cell>
          <cell r="Q178">
            <v>-1520.609999999404</v>
          </cell>
        </row>
        <row r="179">
          <cell r="B179" t="str">
            <v>E3582001</v>
          </cell>
          <cell r="C179" t="str">
            <v>69KV-E3582007-Undrgnd Cond&amp;Devics(Conv)-Tc10</v>
          </cell>
          <cell r="G179">
            <v>3507214.67</v>
          </cell>
          <cell r="M179">
            <v>0</v>
          </cell>
          <cell r="Q179">
            <v>3507214.67</v>
          </cell>
        </row>
        <row r="180">
          <cell r="B180" t="str">
            <v>E3583001</v>
          </cell>
          <cell r="C180" t="str">
            <v>69KV-E3583007-Undrgnd Cond&amp;Dev(Buried)-TC10</v>
          </cell>
          <cell r="G180">
            <v>-89.790000000037253</v>
          </cell>
          <cell r="M180">
            <v>0</v>
          </cell>
          <cell r="Q180">
            <v>-89.790000000037253</v>
          </cell>
        </row>
        <row r="181">
          <cell r="B181" t="str">
            <v>E3588001</v>
          </cell>
          <cell r="C181" t="str">
            <v>UNDERGROUND CONDUCTORS AND DEVICES</v>
          </cell>
          <cell r="G181">
            <v>0</v>
          </cell>
          <cell r="M181">
            <v>0</v>
          </cell>
          <cell r="Q181">
            <v>0</v>
          </cell>
        </row>
        <row r="182">
          <cell r="B182" t="str">
            <v>E3590001</v>
          </cell>
          <cell r="C182" t="str">
            <v>ROADS AND TRAILS</v>
          </cell>
          <cell r="G182">
            <v>0</v>
          </cell>
          <cell r="M182">
            <v>0</v>
          </cell>
          <cell r="Q182">
            <v>0</v>
          </cell>
        </row>
        <row r="183">
          <cell r="C183" t="str">
            <v>Transmission Plant</v>
          </cell>
          <cell r="E183">
            <v>-2353676.86</v>
          </cell>
          <cell r="F183">
            <v>-296046.99</v>
          </cell>
          <cell r="G183">
            <v>1111292.4000000036</v>
          </cell>
          <cell r="H183">
            <v>0</v>
          </cell>
          <cell r="I183">
            <v>-1203062</v>
          </cell>
          <cell r="J183">
            <v>0</v>
          </cell>
          <cell r="K183">
            <v>0</v>
          </cell>
          <cell r="L183">
            <v>0</v>
          </cell>
          <cell r="M183">
            <v>219890.88000004587</v>
          </cell>
          <cell r="N183">
            <v>0</v>
          </cell>
          <cell r="O183">
            <v>0</v>
          </cell>
          <cell r="P183">
            <v>-20681559.569999997</v>
          </cell>
          <cell r="Q183">
            <v>-23203162.139999941</v>
          </cell>
        </row>
        <row r="185">
          <cell r="B185" t="str">
            <v>E3891001</v>
          </cell>
          <cell r="C185" t="str">
            <v>LAND AND LAND RIGHTS</v>
          </cell>
          <cell r="Q185">
            <v>0</v>
          </cell>
        </row>
        <row r="186">
          <cell r="B186" t="str">
            <v>E3900001</v>
          </cell>
          <cell r="C186" t="str">
            <v>STRUCTURES AND IMPROVEMENTS</v>
          </cell>
          <cell r="Q186">
            <v>0</v>
          </cell>
        </row>
        <row r="187">
          <cell r="B187" t="str">
            <v>E3901001</v>
          </cell>
          <cell r="C187" t="str">
            <v>PARK PLAZA IMPROVEMENTS</v>
          </cell>
          <cell r="Q187">
            <v>0</v>
          </cell>
        </row>
        <row r="188">
          <cell r="B188" t="str">
            <v>E3911001</v>
          </cell>
          <cell r="C188" t="str">
            <v>FURNITURE EQUIPMENT</v>
          </cell>
          <cell r="Q188">
            <v>0</v>
          </cell>
        </row>
        <row r="189">
          <cell r="B189" t="str">
            <v>E3912001</v>
          </cell>
          <cell r="C189" t="str">
            <v>OFFICE EQUIPMENT</v>
          </cell>
          <cell r="P189">
            <v>0</v>
          </cell>
          <cell r="Q189">
            <v>0</v>
          </cell>
        </row>
        <row r="190">
          <cell r="B190" t="str">
            <v>E3913101</v>
          </cell>
          <cell r="C190" t="str">
            <v>COMPUTER EQUIPMENT</v>
          </cell>
          <cell r="P190">
            <v>0</v>
          </cell>
          <cell r="Q190">
            <v>0</v>
          </cell>
        </row>
        <row r="191">
          <cell r="B191" t="str">
            <v>E3913301</v>
          </cell>
          <cell r="C191" t="str">
            <v>COMPUTER</v>
          </cell>
          <cell r="Q191">
            <v>0</v>
          </cell>
        </row>
        <row r="192">
          <cell r="B192" t="str">
            <v>E3921001</v>
          </cell>
          <cell r="C192" t="str">
            <v>TRANSPORTATION EQUIPMENT 13K lb</v>
          </cell>
          <cell r="N192">
            <v>138049.66999999998</v>
          </cell>
          <cell r="P192">
            <v>0</v>
          </cell>
          <cell r="Q192">
            <v>138049.66999999998</v>
          </cell>
        </row>
        <row r="193">
          <cell r="B193" t="str">
            <v>E3922001</v>
          </cell>
          <cell r="C193" t="str">
            <v>TRANSPORTATION EQUIPMENT over 13K lb</v>
          </cell>
          <cell r="N193">
            <v>-138049.67000000001</v>
          </cell>
          <cell r="P193">
            <v>416409.73</v>
          </cell>
          <cell r="Q193">
            <v>278360.05999999994</v>
          </cell>
        </row>
        <row r="194">
          <cell r="B194" t="str">
            <v>E3923001</v>
          </cell>
          <cell r="C194" t="str">
            <v>HELICOPTERS</v>
          </cell>
          <cell r="Q194">
            <v>0</v>
          </cell>
        </row>
        <row r="195">
          <cell r="B195" t="str">
            <v>E3930001</v>
          </cell>
          <cell r="C195" t="str">
            <v>STORES EQUIPMENT</v>
          </cell>
          <cell r="Q195">
            <v>0</v>
          </cell>
        </row>
        <row r="196">
          <cell r="B196" t="str">
            <v>E3940001</v>
          </cell>
          <cell r="C196" t="str">
            <v>TOOLS, SHOP, GARAGE EQUIPMENT</v>
          </cell>
          <cell r="P196">
            <v>0</v>
          </cell>
          <cell r="Q196">
            <v>0</v>
          </cell>
        </row>
        <row r="197">
          <cell r="B197" t="str">
            <v>E3950001</v>
          </cell>
          <cell r="C197" t="str">
            <v>LABORATORY EQUIPMENT</v>
          </cell>
          <cell r="Q197">
            <v>0</v>
          </cell>
        </row>
        <row r="198">
          <cell r="B198" t="str">
            <v>E3960001</v>
          </cell>
          <cell r="C198" t="str">
            <v>POWER OPERATED EQUIPMENT</v>
          </cell>
          <cell r="P198">
            <v>-416409.73</v>
          </cell>
          <cell r="Q198">
            <v>-416409.73</v>
          </cell>
        </row>
        <row r="199">
          <cell r="B199" t="str">
            <v>E3970001</v>
          </cell>
          <cell r="C199" t="str">
            <v>COMMUNICATION EQUIPMENT</v>
          </cell>
          <cell r="P199">
            <v>0</v>
          </cell>
          <cell r="Q199">
            <v>0</v>
          </cell>
        </row>
        <row r="200">
          <cell r="B200" t="str">
            <v>E3980001</v>
          </cell>
          <cell r="C200" t="str">
            <v>MISCELLANEOUS EQUIPMENT</v>
          </cell>
          <cell r="Q200">
            <v>0</v>
          </cell>
        </row>
        <row r="213">
          <cell r="B213" t="str">
            <v>C3903001</v>
          </cell>
          <cell r="C213" t="str">
            <v>IMPROVEMENTS OTHER T</v>
          </cell>
          <cell r="Q213">
            <v>0</v>
          </cell>
        </row>
        <row r="214">
          <cell r="B214" t="str">
            <v>C3911001</v>
          </cell>
          <cell r="C214" t="str">
            <v>OFFICE FURNITURE</v>
          </cell>
          <cell r="Q214">
            <v>0</v>
          </cell>
        </row>
        <row r="215">
          <cell r="B215" t="str">
            <v>C3912001</v>
          </cell>
          <cell r="C215" t="str">
            <v>OFFICE EQUIPMENT</v>
          </cell>
          <cell r="Q215">
            <v>0</v>
          </cell>
        </row>
        <row r="216">
          <cell r="B216" t="str">
            <v>C3913001</v>
          </cell>
          <cell r="C216" t="str">
            <v>OFFICE COMPUTER EQUIPMENT</v>
          </cell>
          <cell r="Q216">
            <v>0</v>
          </cell>
        </row>
        <row r="217">
          <cell r="B217" t="str">
            <v>C3921101</v>
          </cell>
          <cell r="C217" t="str">
            <v>TRANSPORT EQUIPMENT</v>
          </cell>
          <cell r="Q217">
            <v>0</v>
          </cell>
        </row>
        <row r="218">
          <cell r="B218" t="str">
            <v>C3922001</v>
          </cell>
          <cell r="C218" t="str">
            <v>TRANSPORT EQUIPMENT</v>
          </cell>
          <cell r="Q218">
            <v>0</v>
          </cell>
        </row>
        <row r="219">
          <cell r="B219" t="str">
            <v>C3930001</v>
          </cell>
          <cell r="C219" t="str">
            <v>STORES EQUIPMENT</v>
          </cell>
          <cell r="Q219">
            <v>0</v>
          </cell>
        </row>
        <row r="220">
          <cell r="B220" t="str">
            <v>C3940001</v>
          </cell>
          <cell r="C220" t="str">
            <v>TOOLS, SHOP AND GAR</v>
          </cell>
          <cell r="Q220">
            <v>0</v>
          </cell>
        </row>
        <row r="221">
          <cell r="B221" t="str">
            <v>C3950001</v>
          </cell>
          <cell r="C221" t="str">
            <v>LABORATORY EQUIPMENT</v>
          </cell>
          <cell r="Q221">
            <v>0</v>
          </cell>
        </row>
        <row r="222">
          <cell r="B222" t="str">
            <v>C3970001</v>
          </cell>
          <cell r="C222" t="str">
            <v>COMMUNICATION EQUIPMENT</v>
          </cell>
          <cell r="Q222">
            <v>0</v>
          </cell>
        </row>
        <row r="223">
          <cell r="B223" t="str">
            <v>C3980001</v>
          </cell>
          <cell r="C223" t="str">
            <v>MISCELLANEOUS EQUIPMENT</v>
          </cell>
          <cell r="Q223">
            <v>0</v>
          </cell>
        </row>
        <row r="224">
          <cell r="C224" t="str">
            <v>Transmission Common Plant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6">
          <cell r="B226" t="str">
            <v>E3501001</v>
          </cell>
          <cell r="C226" t="str">
            <v>LAND AND LAND RIGHTS</v>
          </cell>
          <cell r="E226">
            <v>0</v>
          </cell>
          <cell r="G226">
            <v>0</v>
          </cell>
          <cell r="H226">
            <v>0</v>
          </cell>
          <cell r="I226">
            <v>-2643.85</v>
          </cell>
          <cell r="J226">
            <v>0</v>
          </cell>
          <cell r="K226">
            <v>0</v>
          </cell>
          <cell r="M226">
            <v>-515.16999999999996</v>
          </cell>
          <cell r="N226">
            <v>0</v>
          </cell>
          <cell r="O226">
            <v>-171188.75</v>
          </cell>
          <cell r="P226">
            <v>0</v>
          </cell>
          <cell r="Q226">
            <v>-174347.77</v>
          </cell>
        </row>
        <row r="227">
          <cell r="B227" t="str">
            <v>E3502001</v>
          </cell>
          <cell r="C227" t="str">
            <v>LIMITED TERM LAND</v>
          </cell>
        </row>
        <row r="228">
          <cell r="B228" t="str">
            <v>E3503001</v>
          </cell>
          <cell r="C228" t="str">
            <v>SIDEWALKS &amp; CURBS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  <cell r="N228">
            <v>0</v>
          </cell>
          <cell r="Q228">
            <v>0</v>
          </cell>
        </row>
        <row r="229">
          <cell r="B229" t="str">
            <v>E3520001</v>
          </cell>
          <cell r="C229" t="str">
            <v>STRUCTURES &amp; IMPROVEMENTS</v>
          </cell>
          <cell r="E229">
            <v>0</v>
          </cell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E3531001</v>
          </cell>
          <cell r="C230" t="str">
            <v>STATION EQUIPMENT (OTHER THAN YARDS</v>
          </cell>
          <cell r="E230">
            <v>-12422018.880000001</v>
          </cell>
          <cell r="F230">
            <v>-846111.53</v>
          </cell>
          <cell r="G230">
            <v>-15825112.970000001</v>
          </cell>
          <cell r="H230">
            <v>-16263750.52</v>
          </cell>
          <cell r="I230">
            <v>-6577853.54</v>
          </cell>
          <cell r="J230">
            <v>-1358766.06</v>
          </cell>
          <cell r="K230">
            <v>-1070526.3899999999</v>
          </cell>
          <cell r="L230">
            <v>-38552816.57</v>
          </cell>
          <cell r="M230">
            <v>-19539.2</v>
          </cell>
          <cell r="N230">
            <v>-4329099.83</v>
          </cell>
          <cell r="O230">
            <v>-2965560.02</v>
          </cell>
          <cell r="P230">
            <v>-1062291</v>
          </cell>
          <cell r="Q230">
            <v>-101293446.51000001</v>
          </cell>
        </row>
        <row r="231">
          <cell r="B231" t="str">
            <v>E3532001</v>
          </cell>
          <cell r="C231" t="str">
            <v>STATION EQUIPMENT (YARDS CREEK)</v>
          </cell>
          <cell r="E231">
            <v>0</v>
          </cell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Q231">
            <v>0</v>
          </cell>
        </row>
        <row r="232">
          <cell r="B232" t="str">
            <v>E3538001</v>
          </cell>
          <cell r="C232" t="str">
            <v>Spare &amp; Emergency Station Equipment</v>
          </cell>
          <cell r="E232">
            <v>0</v>
          </cell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Q232">
            <v>0</v>
          </cell>
        </row>
        <row r="233">
          <cell r="B233" t="str">
            <v>E3540001</v>
          </cell>
          <cell r="C233" t="str">
            <v>TOWERS AND FIXTURES - 138, 230 RO 34</v>
          </cell>
          <cell r="E233">
            <v>-360220.48</v>
          </cell>
          <cell r="G233">
            <v>-120542.34</v>
          </cell>
          <cell r="I233">
            <v>-69856.7</v>
          </cell>
          <cell r="J233">
            <v>-29796.43</v>
          </cell>
          <cell r="K233">
            <v>0</v>
          </cell>
          <cell r="L233">
            <v>0</v>
          </cell>
          <cell r="M233">
            <v>-635384.32999999996</v>
          </cell>
          <cell r="N233">
            <v>-1811983.24</v>
          </cell>
          <cell r="O233">
            <v>0</v>
          </cell>
          <cell r="P233">
            <v>0</v>
          </cell>
          <cell r="Q233">
            <v>-3027783.5199999996</v>
          </cell>
        </row>
        <row r="234">
          <cell r="B234" t="str">
            <v>E3541001</v>
          </cell>
          <cell r="C234" t="str">
            <v>TOWERS AND FIXTURES - TOWER FOUNDATION</v>
          </cell>
          <cell r="E234">
            <v>0</v>
          </cell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Q234">
            <v>0</v>
          </cell>
        </row>
        <row r="235">
          <cell r="B235" t="str">
            <v>E3542001</v>
          </cell>
          <cell r="C235" t="str">
            <v>TOWERS AND FIXTURES - TOWERS</v>
          </cell>
          <cell r="E235">
            <v>0</v>
          </cell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Q235">
            <v>0</v>
          </cell>
        </row>
        <row r="236">
          <cell r="B236" t="str">
            <v>E3551001</v>
          </cell>
          <cell r="C236" t="str">
            <v>POLES</v>
          </cell>
          <cell r="E236">
            <v>0</v>
          </cell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B237" t="str">
            <v>E3552001</v>
          </cell>
          <cell r="C237" t="str">
            <v>POLE FIXTURES</v>
          </cell>
          <cell r="E237">
            <v>0</v>
          </cell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Q237">
            <v>0</v>
          </cell>
        </row>
        <row r="238">
          <cell r="B238" t="str">
            <v>E3553001</v>
          </cell>
          <cell r="C238" t="str">
            <v>MASS PROPERTY POLES</v>
          </cell>
          <cell r="E238">
            <v>0</v>
          </cell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E3554001</v>
          </cell>
          <cell r="C239" t="str">
            <v>69KV-E3554007-Pole Fixtures-TC10</v>
          </cell>
          <cell r="E239">
            <v>0</v>
          </cell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E3560001</v>
          </cell>
          <cell r="C240" t="str">
            <v>OVERHEAD CONDUCTORS AND DEVICES</v>
          </cell>
          <cell r="E240">
            <v>-1241642.75</v>
          </cell>
          <cell r="G240">
            <v>-1090296.8600000001</v>
          </cell>
          <cell r="I240">
            <v>-1097148.24</v>
          </cell>
          <cell r="J240">
            <v>-528332.67000000004</v>
          </cell>
          <cell r="K240">
            <v>0</v>
          </cell>
          <cell r="L240">
            <v>0</v>
          </cell>
          <cell r="M240">
            <v>-1975265.95</v>
          </cell>
          <cell r="N240">
            <v>-2623024.83</v>
          </cell>
          <cell r="O240">
            <v>-947396.92</v>
          </cell>
          <cell r="P240">
            <v>-46815.53</v>
          </cell>
          <cell r="Q240">
            <v>-9549923.75</v>
          </cell>
        </row>
        <row r="241">
          <cell r="B241" t="str">
            <v>E3561001</v>
          </cell>
          <cell r="C241" t="str">
            <v>69KV-E3561007-Overhead Conductors &amp; Devices-Tc10</v>
          </cell>
          <cell r="E241">
            <v>0</v>
          </cell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E3570001</v>
          </cell>
          <cell r="C242" t="str">
            <v>UNDERGROUND CONDUIT</v>
          </cell>
          <cell r="E242">
            <v>-25096.89</v>
          </cell>
          <cell r="G242">
            <v>0</v>
          </cell>
          <cell r="I242">
            <v>0</v>
          </cell>
          <cell r="J242">
            <v>0</v>
          </cell>
          <cell r="K242">
            <v>-39455.79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-20725.73</v>
          </cell>
          <cell r="Q242">
            <v>-85278.41</v>
          </cell>
        </row>
        <row r="243">
          <cell r="B243" t="str">
            <v>E3571001</v>
          </cell>
          <cell r="C243" t="str">
            <v>69KV-E3571007-Underground Conduit-TC10</v>
          </cell>
          <cell r="E243">
            <v>0</v>
          </cell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E3580001</v>
          </cell>
          <cell r="C244" t="str">
            <v>UNDERGROUND CONDUCTORS AND DEVICES</v>
          </cell>
          <cell r="E244">
            <v>-3494629.8</v>
          </cell>
          <cell r="G244">
            <v>0</v>
          </cell>
          <cell r="H244">
            <v>906305.77</v>
          </cell>
          <cell r="I244">
            <v>0</v>
          </cell>
          <cell r="J244">
            <v>0</v>
          </cell>
          <cell r="K244">
            <v>-969628.4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-478727.09</v>
          </cell>
          <cell r="Q244">
            <v>-4036679.5199999996</v>
          </cell>
        </row>
        <row r="245">
          <cell r="B245" t="str">
            <v>E3582001</v>
          </cell>
          <cell r="C245" t="str">
            <v>69KV-E3582007-Undrgnd Cond&amp;Devics(Conv)-Tc10</v>
          </cell>
          <cell r="E245">
            <v>0</v>
          </cell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E3583001</v>
          </cell>
          <cell r="C246" t="str">
            <v>69KV-E3583007-Undrgnd Cond&amp;Dev(Buried)-TC10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E3588001</v>
          </cell>
          <cell r="C247" t="str">
            <v>UNDERGROUND CONDUCTORS AND DEVICES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E3590001</v>
          </cell>
          <cell r="C248" t="str">
            <v>ROADS AND TRAILS</v>
          </cell>
          <cell r="E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C249" t="str">
            <v>Transmission Plant</v>
          </cell>
          <cell r="E249">
            <v>-17543608.800000001</v>
          </cell>
          <cell r="F249">
            <v>-846111.53</v>
          </cell>
          <cell r="G249">
            <v>-17035952.170000002</v>
          </cell>
          <cell r="H249">
            <v>-15357444.75</v>
          </cell>
          <cell r="I249">
            <v>-7747502.3300000001</v>
          </cell>
          <cell r="J249">
            <v>-1916895.1600000001</v>
          </cell>
          <cell r="K249">
            <v>-2079610.58</v>
          </cell>
          <cell r="L249">
            <v>-38552816.57</v>
          </cell>
          <cell r="M249">
            <v>-2630704.65</v>
          </cell>
          <cell r="N249">
            <v>-8764107.9000000004</v>
          </cell>
          <cell r="O249">
            <v>-4084145.69</v>
          </cell>
          <cell r="P249">
            <v>-1608559.35</v>
          </cell>
          <cell r="Q249">
            <v>-118167459.47999999</v>
          </cell>
        </row>
        <row r="251">
          <cell r="B251" t="str">
            <v>E3891001</v>
          </cell>
          <cell r="C251" t="str">
            <v>LAND AND LAND RIGHTS</v>
          </cell>
          <cell r="J251">
            <v>0</v>
          </cell>
          <cell r="L251">
            <v>0</v>
          </cell>
          <cell r="M251">
            <v>0</v>
          </cell>
          <cell r="Q251">
            <v>0</v>
          </cell>
        </row>
        <row r="252">
          <cell r="B252" t="str">
            <v>E3900001</v>
          </cell>
          <cell r="C252" t="str">
            <v>STRUCTURES AND IMPROVEMENTS</v>
          </cell>
          <cell r="J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</row>
        <row r="253">
          <cell r="B253" t="str">
            <v>E3901001</v>
          </cell>
          <cell r="C253" t="str">
            <v>PARK PLAZA IMPROVEMENTS</v>
          </cell>
          <cell r="J253">
            <v>0</v>
          </cell>
          <cell r="L253">
            <v>0</v>
          </cell>
          <cell r="M253">
            <v>0</v>
          </cell>
          <cell r="Q253">
            <v>0</v>
          </cell>
        </row>
        <row r="254">
          <cell r="B254" t="str">
            <v>E3911001</v>
          </cell>
          <cell r="C254" t="str">
            <v>FURNITURE EQUIPMENT</v>
          </cell>
          <cell r="J254">
            <v>0</v>
          </cell>
          <cell r="L254">
            <v>0</v>
          </cell>
          <cell r="M254">
            <v>0</v>
          </cell>
          <cell r="Q254">
            <v>0</v>
          </cell>
        </row>
        <row r="255">
          <cell r="B255" t="str">
            <v>E3912001</v>
          </cell>
          <cell r="C255" t="str">
            <v>OFFICE EQUIPMENT</v>
          </cell>
          <cell r="L255">
            <v>0</v>
          </cell>
          <cell r="M255">
            <v>0</v>
          </cell>
          <cell r="Q255">
            <v>0</v>
          </cell>
        </row>
        <row r="256">
          <cell r="B256" t="str">
            <v>E3913101</v>
          </cell>
          <cell r="C256" t="str">
            <v>COMPUTER EQUIPMENT</v>
          </cell>
          <cell r="L256">
            <v>0</v>
          </cell>
          <cell r="M256">
            <v>0</v>
          </cell>
          <cell r="Q256">
            <v>0</v>
          </cell>
        </row>
        <row r="257">
          <cell r="B257" t="str">
            <v>E3913301</v>
          </cell>
          <cell r="C257" t="str">
            <v>COMPUTER</v>
          </cell>
          <cell r="E257">
            <v>-407553.87</v>
          </cell>
          <cell r="L257">
            <v>0</v>
          </cell>
          <cell r="M257">
            <v>0</v>
          </cell>
          <cell r="Q257">
            <v>-407553.87</v>
          </cell>
        </row>
        <row r="258">
          <cell r="B258" t="str">
            <v>E3921001</v>
          </cell>
          <cell r="C258" t="str">
            <v>TRANSPORTATION EQUIPMENT 13K lb</v>
          </cell>
          <cell r="E258">
            <v>-214977.49</v>
          </cell>
          <cell r="K258">
            <v>-32878.97</v>
          </cell>
          <cell r="L258">
            <v>-1560699.15</v>
          </cell>
          <cell r="M258">
            <v>-73242.600000000006</v>
          </cell>
          <cell r="Q258">
            <v>-1881798.21</v>
          </cell>
        </row>
        <row r="259">
          <cell r="B259" t="str">
            <v>E3922001</v>
          </cell>
          <cell r="C259" t="str">
            <v>TRANSPORTATION EQUIPMENT over 13K lb</v>
          </cell>
          <cell r="K259">
            <v>0</v>
          </cell>
          <cell r="L259">
            <v>-80512.36</v>
          </cell>
          <cell r="M259">
            <v>0</v>
          </cell>
          <cell r="Q259">
            <v>-80512.36</v>
          </cell>
        </row>
        <row r="260">
          <cell r="B260" t="str">
            <v>E3923001</v>
          </cell>
          <cell r="C260" t="str">
            <v>HELICOPTERS</v>
          </cell>
          <cell r="K260">
            <v>0</v>
          </cell>
          <cell r="L260">
            <v>0</v>
          </cell>
          <cell r="M260">
            <v>0</v>
          </cell>
          <cell r="Q260">
            <v>0</v>
          </cell>
        </row>
        <row r="261">
          <cell r="B261" t="str">
            <v>E3930001</v>
          </cell>
          <cell r="C261" t="str">
            <v>STORES EQUIPMENT</v>
          </cell>
          <cell r="K261">
            <v>0</v>
          </cell>
          <cell r="L261">
            <v>0</v>
          </cell>
          <cell r="M261">
            <v>0</v>
          </cell>
          <cell r="Q261">
            <v>0</v>
          </cell>
        </row>
        <row r="262">
          <cell r="B262" t="str">
            <v>E3940001</v>
          </cell>
          <cell r="C262" t="str">
            <v>TOOLS, SHOP, GARAGE EQUIPMENT</v>
          </cell>
          <cell r="K262">
            <v>0</v>
          </cell>
          <cell r="L262">
            <v>0</v>
          </cell>
          <cell r="M262">
            <v>0</v>
          </cell>
          <cell r="Q262">
            <v>0</v>
          </cell>
        </row>
        <row r="263">
          <cell r="B263" t="str">
            <v>E3950001</v>
          </cell>
          <cell r="C263" t="str">
            <v>LABORATORY EQUIPMENT</v>
          </cell>
          <cell r="K263">
            <v>0</v>
          </cell>
          <cell r="L263">
            <v>0</v>
          </cell>
          <cell r="M263">
            <v>0</v>
          </cell>
          <cell r="Q263">
            <v>0</v>
          </cell>
        </row>
        <row r="264">
          <cell r="B264" t="str">
            <v>E3960001</v>
          </cell>
          <cell r="C264" t="str">
            <v>POWER OPERATED EQUIPMENT</v>
          </cell>
          <cell r="K264">
            <v>0</v>
          </cell>
          <cell r="L264">
            <v>0</v>
          </cell>
          <cell r="M264">
            <v>0</v>
          </cell>
          <cell r="Q264">
            <v>0</v>
          </cell>
        </row>
        <row r="265">
          <cell r="B265" t="str">
            <v>E3970001</v>
          </cell>
          <cell r="C265" t="str">
            <v>COMMUNICATION EQUIPMENT</v>
          </cell>
          <cell r="K265">
            <v>0</v>
          </cell>
          <cell r="L265">
            <v>0</v>
          </cell>
          <cell r="M265">
            <v>0</v>
          </cell>
          <cell r="Q265">
            <v>0</v>
          </cell>
        </row>
        <row r="266">
          <cell r="B266" t="str">
            <v>E3980001</v>
          </cell>
          <cell r="C266" t="str">
            <v>MISCELLANEOUS EQUIPMENT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Q266">
            <v>0</v>
          </cell>
        </row>
        <row r="280">
          <cell r="B280" t="str">
            <v>C3903001</v>
          </cell>
          <cell r="C280" t="str">
            <v>IMPROVEMENTS OTHER T</v>
          </cell>
          <cell r="Q280">
            <v>0</v>
          </cell>
        </row>
        <row r="281">
          <cell r="B281" t="str">
            <v>C3911001</v>
          </cell>
          <cell r="C281" t="str">
            <v>OFFICE FURNITURE</v>
          </cell>
          <cell r="Q281">
            <v>0</v>
          </cell>
        </row>
        <row r="282">
          <cell r="B282" t="str">
            <v>C3912001</v>
          </cell>
          <cell r="C282" t="str">
            <v>OFFICE EQUIPMENT</v>
          </cell>
          <cell r="Q282">
            <v>0</v>
          </cell>
        </row>
        <row r="283">
          <cell r="B283" t="str">
            <v>C3913001</v>
          </cell>
          <cell r="C283" t="str">
            <v>OFFICE COMPUTER EQUIPMENT</v>
          </cell>
          <cell r="Q283">
            <v>0</v>
          </cell>
        </row>
        <row r="284">
          <cell r="B284" t="str">
            <v>C3921101</v>
          </cell>
          <cell r="C284" t="str">
            <v>TRANSPORT EQUIPMENT</v>
          </cell>
          <cell r="Q284">
            <v>0</v>
          </cell>
        </row>
        <row r="285">
          <cell r="B285" t="str">
            <v>C3922001</v>
          </cell>
          <cell r="C285" t="str">
            <v>TRANSPORT EQUIPMENT</v>
          </cell>
          <cell r="Q285">
            <v>0</v>
          </cell>
        </row>
        <row r="286">
          <cell r="B286" t="str">
            <v>C3930001</v>
          </cell>
          <cell r="C286" t="str">
            <v>STORES EQUIPMENT</v>
          </cell>
          <cell r="Q286">
            <v>0</v>
          </cell>
        </row>
        <row r="287">
          <cell r="B287" t="str">
            <v>C3940001</v>
          </cell>
          <cell r="C287" t="str">
            <v>TOOLS, SHOP AND GAR</v>
          </cell>
          <cell r="Q287">
            <v>0</v>
          </cell>
        </row>
        <row r="288">
          <cell r="B288" t="str">
            <v>C3950001</v>
          </cell>
          <cell r="C288" t="str">
            <v>LABORATORY EQUIPMENT</v>
          </cell>
          <cell r="Q288">
            <v>0</v>
          </cell>
        </row>
        <row r="289">
          <cell r="B289" t="str">
            <v>C3970001</v>
          </cell>
          <cell r="C289" t="str">
            <v>COMMUNICATION EQUIPMENT</v>
          </cell>
          <cell r="Q289">
            <v>0</v>
          </cell>
        </row>
        <row r="290">
          <cell r="B290" t="str">
            <v>C3980001</v>
          </cell>
          <cell r="C290" t="str">
            <v>MISCELLANEOUS EQUIPMENT</v>
          </cell>
          <cell r="Q290">
            <v>0</v>
          </cell>
        </row>
        <row r="291">
          <cell r="C291" t="str">
            <v>Transmission Common Plant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3">
          <cell r="B293" t="str">
            <v>E3501001</v>
          </cell>
          <cell r="C293" t="str">
            <v>LAND AND LAND RIGHTS</v>
          </cell>
          <cell r="Q293">
            <v>0</v>
          </cell>
        </row>
        <row r="294">
          <cell r="B294" t="str">
            <v>E3502001</v>
          </cell>
          <cell r="C294" t="str">
            <v>LIMITED TERM LAND</v>
          </cell>
        </row>
        <row r="295">
          <cell r="B295" t="str">
            <v>E3503001</v>
          </cell>
          <cell r="C295" t="str">
            <v>SIDEWALKS &amp; CURBS</v>
          </cell>
          <cell r="Q295">
            <v>0</v>
          </cell>
        </row>
        <row r="296">
          <cell r="B296" t="str">
            <v>E3520001</v>
          </cell>
          <cell r="C296" t="str">
            <v>STRUCTURES &amp; IMPROVEMENTS</v>
          </cell>
          <cell r="Q296">
            <v>0</v>
          </cell>
        </row>
        <row r="297">
          <cell r="B297" t="str">
            <v>E3531001</v>
          </cell>
          <cell r="C297" t="str">
            <v>STATION EQUIPMENT (OTHER THAN YARDS</v>
          </cell>
          <cell r="Q297">
            <v>0</v>
          </cell>
        </row>
        <row r="298">
          <cell r="B298" t="str">
            <v>E3532001</v>
          </cell>
          <cell r="C298" t="str">
            <v>STATION EQUIPMENT (YARDS CREEK)</v>
          </cell>
          <cell r="Q298">
            <v>0</v>
          </cell>
        </row>
        <row r="299">
          <cell r="B299" t="str">
            <v>E3540001</v>
          </cell>
          <cell r="C299" t="str">
            <v>TOWERS AND FIXTURES - 138, 230 RO 34</v>
          </cell>
          <cell r="Q299">
            <v>0</v>
          </cell>
        </row>
        <row r="300">
          <cell r="B300" t="str">
            <v>E3541001</v>
          </cell>
          <cell r="C300" t="str">
            <v>TOWERS AND FIXTURES - TOWER FOUNDATION</v>
          </cell>
          <cell r="Q300">
            <v>0</v>
          </cell>
        </row>
        <row r="301">
          <cell r="B301" t="str">
            <v>E3542001</v>
          </cell>
          <cell r="C301" t="str">
            <v>TOWERS AND FIXTURES - TOWERS</v>
          </cell>
          <cell r="Q301">
            <v>0</v>
          </cell>
        </row>
        <row r="302">
          <cell r="B302" t="str">
            <v>E3551001</v>
          </cell>
          <cell r="C302" t="str">
            <v>POLES</v>
          </cell>
          <cell r="Q302">
            <v>0</v>
          </cell>
        </row>
        <row r="303">
          <cell r="B303" t="str">
            <v>E3552001</v>
          </cell>
          <cell r="C303" t="str">
            <v>POLE FIXTURES</v>
          </cell>
          <cell r="Q303">
            <v>0</v>
          </cell>
        </row>
        <row r="304">
          <cell r="B304" t="str">
            <v>E3560001</v>
          </cell>
          <cell r="C304" t="str">
            <v>OVERHEAD CONDUCTORS AND DEVICES</v>
          </cell>
          <cell r="Q304">
            <v>0</v>
          </cell>
        </row>
        <row r="305">
          <cell r="B305" t="str">
            <v>E3570001</v>
          </cell>
          <cell r="C305" t="str">
            <v>UNDERGROUND CONDUIT</v>
          </cell>
          <cell r="Q305">
            <v>0</v>
          </cell>
        </row>
        <row r="306">
          <cell r="B306" t="str">
            <v>E3580001</v>
          </cell>
          <cell r="C306" t="str">
            <v>UNDERGROUND CONDUCTORS AND DEVICES</v>
          </cell>
          <cell r="Q306">
            <v>0</v>
          </cell>
        </row>
        <row r="307">
          <cell r="B307" t="str">
            <v>E3588001</v>
          </cell>
          <cell r="C307" t="str">
            <v>UNDERGROUND CONDUCTORS AND DEVICES</v>
          </cell>
          <cell r="Q307">
            <v>0</v>
          </cell>
        </row>
        <row r="308">
          <cell r="B308" t="str">
            <v>E3590001</v>
          </cell>
          <cell r="C308" t="str">
            <v>ROADS AND TRAILS</v>
          </cell>
          <cell r="Q308">
            <v>0</v>
          </cell>
        </row>
        <row r="309">
          <cell r="C309" t="str">
            <v>Transmission Plant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1">
          <cell r="B311" t="str">
            <v>E3891001</v>
          </cell>
          <cell r="C311" t="str">
            <v>LAND AND LAND RIGHTS</v>
          </cell>
          <cell r="Q311">
            <v>0</v>
          </cell>
        </row>
        <row r="312">
          <cell r="B312" t="str">
            <v>E3900001</v>
          </cell>
          <cell r="C312" t="str">
            <v>STRUCTURES AND IMPROVEMENTS</v>
          </cell>
          <cell r="Q312">
            <v>0</v>
          </cell>
        </row>
        <row r="313">
          <cell r="B313" t="str">
            <v>E3901001</v>
          </cell>
          <cell r="C313" t="str">
            <v>PARK PLAZA IMPROVEMENTS</v>
          </cell>
          <cell r="Q313">
            <v>0</v>
          </cell>
        </row>
        <row r="314">
          <cell r="B314" t="str">
            <v>E3911001</v>
          </cell>
          <cell r="C314" t="str">
            <v>FURNITURE EQUIPMENT</v>
          </cell>
          <cell r="Q314">
            <v>0</v>
          </cell>
        </row>
        <row r="315">
          <cell r="B315" t="str">
            <v>E3912001</v>
          </cell>
          <cell r="C315" t="str">
            <v>OFFICE EQUIPMENT</v>
          </cell>
          <cell r="Q315">
            <v>0</v>
          </cell>
        </row>
        <row r="316">
          <cell r="B316" t="str">
            <v>E3913101</v>
          </cell>
          <cell r="C316" t="str">
            <v>COMPUTER EQUIPMENT</v>
          </cell>
          <cell r="Q316">
            <v>0</v>
          </cell>
        </row>
        <row r="317">
          <cell r="B317" t="str">
            <v>E3913301</v>
          </cell>
          <cell r="C317" t="str">
            <v>COMPUTER</v>
          </cell>
          <cell r="Q317">
            <v>0</v>
          </cell>
        </row>
        <row r="318">
          <cell r="B318" t="str">
            <v>E3921001</v>
          </cell>
          <cell r="C318" t="str">
            <v>TRANSPORTATION EQUIPMENT 13K lb</v>
          </cell>
          <cell r="Q318">
            <v>0</v>
          </cell>
        </row>
        <row r="319">
          <cell r="B319" t="str">
            <v>E3922001</v>
          </cell>
          <cell r="C319" t="str">
            <v>TRANSPORTATION EQUIPMENT over 13K lb</v>
          </cell>
          <cell r="Q319">
            <v>0</v>
          </cell>
        </row>
        <row r="320">
          <cell r="B320" t="str">
            <v>E3923001</v>
          </cell>
          <cell r="C320" t="str">
            <v>HELICOPTERS</v>
          </cell>
          <cell r="Q320">
            <v>0</v>
          </cell>
        </row>
        <row r="321">
          <cell r="B321" t="str">
            <v>E3930001</v>
          </cell>
          <cell r="C321" t="str">
            <v>STORES EQUIPMENT</v>
          </cell>
          <cell r="Q321">
            <v>0</v>
          </cell>
        </row>
        <row r="322">
          <cell r="B322" t="str">
            <v>E3940001</v>
          </cell>
          <cell r="C322" t="str">
            <v>TOOLS, SHOP, GARAGE EQUIPMENT</v>
          </cell>
          <cell r="Q322">
            <v>0</v>
          </cell>
        </row>
        <row r="323">
          <cell r="B323" t="str">
            <v>E3950001</v>
          </cell>
          <cell r="C323" t="str">
            <v>LABORATORY EQUIPMENT</v>
          </cell>
          <cell r="Q323">
            <v>0</v>
          </cell>
        </row>
        <row r="324">
          <cell r="B324" t="str">
            <v>E3960001</v>
          </cell>
          <cell r="C324" t="str">
            <v>POWER OPERATED EQUIPMENT</v>
          </cell>
          <cell r="Q324">
            <v>0</v>
          </cell>
        </row>
        <row r="325">
          <cell r="B325" t="str">
            <v>E3970001</v>
          </cell>
          <cell r="C325" t="str">
            <v>COMMUNICATION EQUIPMENT</v>
          </cell>
          <cell r="Q325">
            <v>0</v>
          </cell>
        </row>
        <row r="326">
          <cell r="B326" t="str">
            <v>E3980001</v>
          </cell>
          <cell r="C326" t="str">
            <v>MISCELLANEOUS EQUIPMENT</v>
          </cell>
          <cell r="Q32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418">
          <cell r="K418">
            <v>36553316.289999999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Summary of Adjustments"/>
      <sheetName val="2 - 481(a) Calculation"/>
      <sheetName val="3 - Total Deduction Summary"/>
      <sheetName val="4 - Interest Expense "/>
      <sheetName val="5 - Increased Deduction"/>
      <sheetName val="5.1 - Tax-Book Ratio"/>
      <sheetName val="Est for future Q"/>
      <sheetName val="6 - Level 2 Allocation"/>
      <sheetName val="6.1 - Prod &amp; Contr Costs"/>
      <sheetName val="7 - Level 1 Allocation"/>
      <sheetName val="7.1 - Employee Headcount"/>
      <sheetName val="8 - Assets Placed in Service"/>
      <sheetName val="9 - Disposal Summary"/>
      <sheetName val="10 - Mixed Service Costs"/>
      <sheetName val="10.08 - 2008 Mixed Serv Costs"/>
      <sheetName val="10.08.1 - Mapping"/>
      <sheetName val="10.08.2 - 2008 Expense"/>
      <sheetName val="10.08.3 - 2008 Expense - TDBU"/>
      <sheetName val="10.08.4 -2008 Capital"/>
      <sheetName val="10.08.5 - 2008 Capital - TDBU"/>
      <sheetName val="10.07 - 2007"/>
      <sheetName val="10.06 - 2006"/>
      <sheetName val="10.05 - 2005"/>
      <sheetName val="10.04 - 2004"/>
      <sheetName val="10.03 - 2003"/>
      <sheetName val="10.02 - 2002"/>
      <sheetName val="10.01 - 2001"/>
      <sheetName val="10.00 - 2000"/>
      <sheetName val="10.99 - 1999"/>
      <sheetName val="10.98 - 1998"/>
      <sheetName val="73 - Depr - Fed"/>
      <sheetName val="74 - Depr - AMT"/>
      <sheetName val="75 - Depr - CA"/>
      <sheetName val="76 - Depr - CA AMT"/>
      <sheetName val="84 - 2005-2008 Gain_Loss"/>
      <sheetName val="Input Page"/>
    </sheetNames>
    <sheetDataSet>
      <sheetData sheetId="0"/>
      <sheetData sheetId="1">
        <row r="51">
          <cell r="C51">
            <v>229384969.3649615</v>
          </cell>
        </row>
      </sheetData>
      <sheetData sheetId="2">
        <row r="12">
          <cell r="H12">
            <v>150904055.40061679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04">
          <cell r="X304">
            <v>92338686.793609649</v>
          </cell>
        </row>
      </sheetData>
      <sheetData sheetId="33"/>
      <sheetData sheetId="34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Mapping"/>
      <sheetName val="Graph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proj AIS ForecastInput Sheet"/>
      <sheetName val="Work Plan"/>
      <sheetName val="YE Forecast Summary CWIP BAL"/>
      <sheetName val="Highlights Report"/>
      <sheetName val="AFUDC Indicator"/>
      <sheetName val="AFUDC Indicator (2)"/>
      <sheetName val="AFUDC &amp; Interest"/>
      <sheetName val="EDP&amp;L  Mgt View"/>
      <sheetName val="2013 Business Plan"/>
      <sheetName val="by proj AIS ForecastInput S (2)"/>
      <sheetName val="YE Forecast Summary"/>
      <sheetName val="CostData"/>
      <sheetName val="Cost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  <sheetName val="Definitions &amp; Accountability"/>
      <sheetName val="PIP Forecast"/>
      <sheetName val="2009 History"/>
      <sheetName val="2010 Monthly Targets"/>
      <sheetName val="2010_CO_ScoreCard"/>
    </sheetNames>
    <sheetDataSet>
      <sheetData sheetId="0" refreshError="1"/>
      <sheetData sheetId="1" refreshError="1">
        <row r="8">
          <cell r="A8" t="str">
            <v>OSHA Days Away Rate (Severity)</v>
          </cell>
          <cell r="P8" t="str">
            <v>OSHA Recordable Incidence Rate</v>
          </cell>
          <cell r="Q8" t="str">
            <v>L</v>
          </cell>
          <cell r="R8">
            <v>0</v>
          </cell>
          <cell r="S8">
            <v>1.1499999999999999</v>
          </cell>
          <cell r="T8" t="str">
            <v>+</v>
          </cell>
          <cell r="U8">
            <v>0.79</v>
          </cell>
          <cell r="V8">
            <v>0</v>
          </cell>
          <cell r="W8">
            <v>2.35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-</v>
          </cell>
          <cell r="U9">
            <v>11.84</v>
          </cell>
          <cell r="V9">
            <v>0</v>
          </cell>
          <cell r="W9">
            <v>35.31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P10" t="str">
            <v>Motor Vehicle Accident Rate</v>
          </cell>
          <cell r="Q10" t="str">
            <v>L</v>
          </cell>
          <cell r="R10">
            <v>0</v>
          </cell>
          <cell r="S10">
            <v>3.21</v>
          </cell>
          <cell r="T10" t="str">
            <v>-</v>
          </cell>
          <cell r="U10">
            <v>10.02</v>
          </cell>
          <cell r="V10">
            <v>0</v>
          </cell>
          <cell r="W10">
            <v>12.8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P11" t="str">
            <v>Availability - Illness</v>
          </cell>
          <cell r="Q11" t="str">
            <v>H</v>
          </cell>
          <cell r="R11">
            <v>0.96799999999999997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0.93799999999999994</v>
          </cell>
          <cell r="W11">
            <v>0.97899999999999998</v>
          </cell>
          <cell r="X11">
            <v>0.95699999999999996</v>
          </cell>
          <cell r="Y11">
            <v>0.91100000000000003</v>
          </cell>
          <cell r="Z11">
            <v>0.999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P12" t="str">
            <v>Staffing Levels - Permanent</v>
          </cell>
          <cell r="Q12" t="str">
            <v>L</v>
          </cell>
          <cell r="R12">
            <v>1607</v>
          </cell>
          <cell r="S12">
            <v>1489</v>
          </cell>
          <cell r="T12" t="str">
            <v>-</v>
          </cell>
          <cell r="U12">
            <v>1511</v>
          </cell>
          <cell r="V12">
            <v>463</v>
          </cell>
          <cell r="W12">
            <v>529</v>
          </cell>
          <cell r="X12">
            <v>204</v>
          </cell>
          <cell r="Y12">
            <v>188</v>
          </cell>
          <cell r="Z12">
            <v>52</v>
          </cell>
          <cell r="AA12">
            <v>31</v>
          </cell>
          <cell r="AB12">
            <v>11</v>
          </cell>
          <cell r="AC12">
            <v>33</v>
          </cell>
        </row>
        <row r="13">
          <cell r="P13" t="str">
            <v>Overtime</v>
          </cell>
          <cell r="Q13" t="str">
            <v>L</v>
          </cell>
          <cell r="R13">
            <v>9.8000000000000004E-2</v>
          </cell>
          <cell r="S13">
            <v>2.5999999999999999E-2</v>
          </cell>
          <cell r="T13" t="str">
            <v>-</v>
          </cell>
          <cell r="U13">
            <v>9.8000000000000004E-2</v>
          </cell>
          <cell r="V13">
            <v>0.17599999999999999</v>
          </cell>
          <cell r="W13">
            <v>2.5000000000000001E-2</v>
          </cell>
          <cell r="X13">
            <v>0.17499999999999999</v>
          </cell>
          <cell r="Y13">
            <v>0.06</v>
          </cell>
          <cell r="Z13">
            <v>7.0000000000000001E-3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P16" t="str">
            <v>Corporate Culture for Ethics and Compliance</v>
          </cell>
          <cell r="Q16" t="str">
            <v>H</v>
          </cell>
          <cell r="R16">
            <v>0.51</v>
          </cell>
          <cell r="S16">
            <v>0.62</v>
          </cell>
          <cell r="T16" t="str">
            <v>+</v>
          </cell>
          <cell r="U16">
            <v>0.65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P18" t="str">
            <v>SAFE (reliable)</v>
          </cell>
          <cell r="Q18" t="str">
            <v>Customer Operations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P19">
            <v>5.0999999999999997E-2</v>
          </cell>
          <cell r="Q19" t="str">
            <v>L/H</v>
          </cell>
          <cell r="R19" t="str">
            <v>November 08</v>
          </cell>
          <cell r="S19" t="str">
            <v>2009 Target</v>
          </cell>
          <cell r="T19" t="str">
            <v>Monthly / Quarterly Status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Percent of Actual Meters Read</v>
          </cell>
          <cell r="B20" t="str">
            <v>H</v>
          </cell>
          <cell r="C20">
            <v>0.90100000000000002</v>
          </cell>
          <cell r="D20">
            <v>0.90100000000000002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Percent of Actual Meters Read</v>
          </cell>
          <cell r="Q20" t="str">
            <v>H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Meters Not Read &gt;7 Months (K)</v>
          </cell>
          <cell r="B21" t="str">
            <v>L</v>
          </cell>
          <cell r="C21">
            <v>63</v>
          </cell>
          <cell r="D21">
            <v>55.2</v>
          </cell>
          <cell r="E21" t="str">
            <v>é</v>
          </cell>
          <cell r="F21">
            <v>12185</v>
          </cell>
          <cell r="I21">
            <v>12185</v>
          </cell>
          <cell r="P21" t="str">
            <v>Meters Not Read &gt;7 Months (K)</v>
          </cell>
          <cell r="Q21" t="str">
            <v>L</v>
          </cell>
          <cell r="R21">
            <v>63</v>
          </cell>
          <cell r="S21">
            <v>55.2</v>
          </cell>
          <cell r="V21">
            <v>12094</v>
          </cell>
        </row>
        <row r="22">
          <cell r="A22" t="str">
            <v>MR Errors/10,000 Reads</v>
          </cell>
          <cell r="B22" t="str">
            <v>L</v>
          </cell>
          <cell r="C22">
            <v>4</v>
          </cell>
          <cell r="D22">
            <v>3.9</v>
          </cell>
          <cell r="E22" t="str">
            <v>é</v>
          </cell>
          <cell r="F22">
            <v>3.9</v>
          </cell>
          <cell r="H22">
            <v>3.9</v>
          </cell>
          <cell r="I22">
            <v>0.99680999999999997</v>
          </cell>
          <cell r="P22" t="str">
            <v>MR Errors/10,000 Reads</v>
          </cell>
          <cell r="Q22" t="str">
            <v>L</v>
          </cell>
          <cell r="R22">
            <v>2.7</v>
          </cell>
          <cell r="S22">
            <v>3.9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Gen'l Inquiry Service Level (30 sec.)</v>
          </cell>
          <cell r="B23" t="str">
            <v>H</v>
          </cell>
          <cell r="C23">
            <v>0.76</v>
          </cell>
          <cell r="D23" t="str">
            <v>51.0% 2</v>
          </cell>
          <cell r="E23" t="str">
            <v>é</v>
          </cell>
          <cell r="F23">
            <v>0.61399999999999999</v>
          </cell>
          <cell r="G23">
            <v>0.61399999999999999</v>
          </cell>
          <cell r="P23" t="str">
            <v>Gen'l Inquiry Service Level (30 sec.)</v>
          </cell>
          <cell r="Q23" t="str">
            <v>H</v>
          </cell>
          <cell r="R23">
            <v>0.70199999999999996</v>
          </cell>
          <cell r="S23">
            <v>0.51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Abandonment Rate - Inbound Collections</v>
          </cell>
          <cell r="B24" t="str">
            <v>L</v>
          </cell>
          <cell r="C24">
            <v>0.109</v>
          </cell>
          <cell r="D24">
            <v>0.109</v>
          </cell>
          <cell r="E24" t="str">
            <v>ê</v>
          </cell>
          <cell r="F24">
            <v>0.17100000000000001</v>
          </cell>
          <cell r="G24">
            <v>0.17100000000000001</v>
          </cell>
          <cell r="H24">
            <v>169</v>
          </cell>
          <cell r="I24">
            <v>695</v>
          </cell>
          <cell r="K24">
            <v>17</v>
          </cell>
          <cell r="P24" t="str">
            <v>Abandonment Rate - Inbound Collections</v>
          </cell>
          <cell r="Q24" t="str">
            <v>L</v>
          </cell>
          <cell r="R24">
            <v>0.09</v>
          </cell>
          <cell r="S24">
            <v>0.109</v>
          </cell>
          <cell r="T24" t="str">
            <v>-</v>
          </cell>
          <cell r="U24">
            <v>0.151</v>
          </cell>
          <cell r="V24">
            <v>0.151</v>
          </cell>
          <cell r="X24">
            <v>1</v>
          </cell>
        </row>
        <row r="25">
          <cell r="A25" t="str">
            <v>First Contact Resolution</v>
          </cell>
          <cell r="B25" t="str">
            <v>H</v>
          </cell>
          <cell r="C25" t="str">
            <v>n/a</v>
          </cell>
          <cell r="D25" t="str">
            <v>Tracking</v>
          </cell>
          <cell r="E25" t="str">
            <v>é</v>
          </cell>
          <cell r="F25">
            <v>76</v>
          </cell>
          <cell r="P25" t="str">
            <v>First Contact Resolution</v>
          </cell>
          <cell r="Q25" t="str">
            <v>H</v>
          </cell>
          <cell r="R25">
            <v>0.86</v>
          </cell>
          <cell r="S25" t="str">
            <v>Tracking</v>
          </cell>
        </row>
        <row r="26">
          <cell r="A26" t="str">
            <v>Accounts Converted to Bills and Printed (%)</v>
          </cell>
          <cell r="B26" t="str">
            <v>H</v>
          </cell>
          <cell r="C26">
            <v>0.98699999999999999</v>
          </cell>
          <cell r="D26">
            <v>0.98799999999999999</v>
          </cell>
          <cell r="E26" t="str">
            <v>é</v>
          </cell>
          <cell r="F26">
            <v>76</v>
          </cell>
          <cell r="P26" t="str">
            <v>Accounts Converted to Bills and Printed (%)</v>
          </cell>
          <cell r="Q26" t="str">
            <v>H</v>
          </cell>
          <cell r="R26">
            <v>0.99299999999999999</v>
          </cell>
          <cell r="S26">
            <v>0.98799999999999999</v>
          </cell>
        </row>
        <row r="27">
          <cell r="A27" t="str">
            <v>Billing Exception Time</v>
          </cell>
          <cell r="B27" t="str">
            <v>L</v>
          </cell>
          <cell r="C27">
            <v>3.8</v>
          </cell>
          <cell r="D27">
            <v>3.6</v>
          </cell>
          <cell r="E27" t="str">
            <v>é</v>
          </cell>
          <cell r="F27">
            <v>75</v>
          </cell>
          <cell r="P27" t="str">
            <v>Billing Exception Time</v>
          </cell>
          <cell r="Q27" t="str">
            <v>L</v>
          </cell>
          <cell r="R27">
            <v>2.7</v>
          </cell>
          <cell r="S27">
            <v>3.6</v>
          </cell>
        </row>
        <row r="28">
          <cell r="A28" t="str">
            <v>Payments Deposited within 1 Bus Day (%)</v>
          </cell>
          <cell r="B28" t="str">
            <v>H</v>
          </cell>
          <cell r="C28">
            <v>0.94699999999999995</v>
          </cell>
          <cell r="D28">
            <v>0.96499999999999997</v>
          </cell>
          <cell r="E28" t="str">
            <v>é</v>
          </cell>
          <cell r="F28">
            <v>0.98899999999999999</v>
          </cell>
          <cell r="G28">
            <v>8.3000000000000007</v>
          </cell>
          <cell r="I28">
            <v>0.98899999999999999</v>
          </cell>
          <cell r="P28" t="str">
            <v>Payments Deposited within 1 Bus Day (%)</v>
          </cell>
          <cell r="Q28" t="str">
            <v>H</v>
          </cell>
          <cell r="R28">
            <v>0.91200000000000003</v>
          </cell>
          <cell r="S28">
            <v>0.96499999999999997</v>
          </cell>
          <cell r="T28" t="str">
            <v>+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Participation in Auto-Pay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Cashier Errors</v>
          </cell>
          <cell r="B30" t="str">
            <v>L</v>
          </cell>
          <cell r="C30">
            <v>3.8</v>
          </cell>
          <cell r="D30">
            <v>3.7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 t="str">
            <v>Cashier Errors</v>
          </cell>
          <cell r="Q30" t="str">
            <v>L</v>
          </cell>
          <cell r="R30">
            <v>5.5</v>
          </cell>
          <cell r="S30">
            <v>3.7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BPU Inquiry Rate-Collection</v>
          </cell>
          <cell r="B31" t="str">
            <v>L</v>
          </cell>
          <cell r="C31">
            <v>1.27</v>
          </cell>
          <cell r="D31">
            <v>1.25</v>
          </cell>
          <cell r="E31" t="str">
            <v>ê</v>
          </cell>
          <cell r="F31">
            <v>1.84</v>
          </cell>
          <cell r="M31">
            <v>13</v>
          </cell>
          <cell r="P31" t="str">
            <v>BPU Inquiry Rate-Collection</v>
          </cell>
          <cell r="Q31" t="str">
            <v>L</v>
          </cell>
          <cell r="R31">
            <v>1.29</v>
          </cell>
          <cell r="S31">
            <v>1.25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BPU Inquiries - Non-Collection</v>
          </cell>
          <cell r="B32" t="str">
            <v>L</v>
          </cell>
          <cell r="C32">
            <v>839</v>
          </cell>
          <cell r="D32">
            <v>1038</v>
          </cell>
          <cell r="E32" t="str">
            <v>ê</v>
          </cell>
          <cell r="F32">
            <v>2193</v>
          </cell>
          <cell r="G32">
            <v>511</v>
          </cell>
          <cell r="H32">
            <v>324</v>
          </cell>
          <cell r="I32">
            <v>1310</v>
          </cell>
          <cell r="J32">
            <v>48</v>
          </cell>
          <cell r="K32">
            <v>6.18</v>
          </cell>
          <cell r="L32">
            <v>10.108000000000001</v>
          </cell>
          <cell r="M32">
            <v>77.900000000000006</v>
          </cell>
          <cell r="P32" t="str">
            <v>BPU Inquiries - Non-Collection</v>
          </cell>
          <cell r="Q32" t="str">
            <v>L</v>
          </cell>
          <cell r="R32">
            <v>57</v>
          </cell>
          <cell r="S32">
            <v>68.059025322466994</v>
          </cell>
          <cell r="T32" t="str">
            <v>-</v>
          </cell>
          <cell r="U32">
            <v>233</v>
          </cell>
          <cell r="V32">
            <v>24</v>
          </cell>
          <cell r="W32">
            <v>17</v>
          </cell>
          <cell r="X32">
            <v>186</v>
          </cell>
          <cell r="Y32">
            <v>6</v>
          </cell>
          <cell r="Z32">
            <v>4.8</v>
          </cell>
        </row>
        <row r="33">
          <cell r="A33" t="str">
            <v>Perception Survey (Res/Sm Business)</v>
          </cell>
          <cell r="B33" t="str">
            <v>H</v>
          </cell>
          <cell r="C33">
            <v>75</v>
          </cell>
          <cell r="D33">
            <v>76</v>
          </cell>
          <cell r="E33" t="str">
            <v>ê</v>
          </cell>
          <cell r="F33">
            <v>74</v>
          </cell>
          <cell r="I33">
            <v>1.46</v>
          </cell>
          <cell r="P33" t="str">
            <v>Perception Survey (Res/Sm Business)</v>
          </cell>
          <cell r="Q33" t="str">
            <v>H</v>
          </cell>
          <cell r="R33">
            <v>76</v>
          </cell>
          <cell r="S33">
            <v>76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Perception Survey (Large Business)</v>
          </cell>
          <cell r="B34" t="str">
            <v>H</v>
          </cell>
          <cell r="C34">
            <v>76</v>
          </cell>
          <cell r="D34">
            <v>77</v>
          </cell>
          <cell r="E34" t="str">
            <v>ê</v>
          </cell>
          <cell r="F34">
            <v>75</v>
          </cell>
          <cell r="I34">
            <v>40.94</v>
          </cell>
          <cell r="P34" t="str">
            <v>Perception Survey (Large Business)</v>
          </cell>
          <cell r="Q34" t="str">
            <v>H</v>
          </cell>
          <cell r="R34">
            <v>74</v>
          </cell>
          <cell r="S34">
            <v>77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Moment of Truth Survey</v>
          </cell>
          <cell r="B35" t="str">
            <v>H</v>
          </cell>
          <cell r="C35">
            <v>8.6999999999999993</v>
          </cell>
          <cell r="D35">
            <v>8.6999999999999993</v>
          </cell>
          <cell r="E35" t="str">
            <v>ê</v>
          </cell>
          <cell r="F35">
            <v>8.1999999999999993</v>
          </cell>
          <cell r="G35">
            <v>8.1</v>
          </cell>
          <cell r="I35">
            <v>0.20380000000000001</v>
          </cell>
          <cell r="J35">
            <v>8.5</v>
          </cell>
          <cell r="P35" t="str">
            <v>Moment of Truth Survey</v>
          </cell>
          <cell r="Q35" t="str">
            <v>H</v>
          </cell>
          <cell r="R35" t="str">
            <v>Quarterly</v>
          </cell>
          <cell r="S35">
            <v>8.6999999999999993</v>
          </cell>
          <cell r="U35" t="str">
            <v>Quarterly</v>
          </cell>
          <cell r="V35" t="str">
            <v>Qtrly</v>
          </cell>
          <cell r="Y35" t="str">
            <v>Qtrly</v>
          </cell>
        </row>
        <row r="36">
          <cell r="A36" t="str">
            <v>New Business Construction Survey-CO</v>
          </cell>
          <cell r="B36" t="str">
            <v>H</v>
          </cell>
          <cell r="C36">
            <v>8.3000000000000007</v>
          </cell>
          <cell r="D36">
            <v>8.4</v>
          </cell>
          <cell r="E36" t="str">
            <v>ê</v>
          </cell>
          <cell r="F36">
            <v>8.1</v>
          </cell>
          <cell r="G36">
            <v>8.1</v>
          </cell>
          <cell r="K36">
            <v>6.4329520000000002</v>
          </cell>
          <cell r="P36" t="str">
            <v>New Business Construction Survey-CO</v>
          </cell>
          <cell r="Q36" t="str">
            <v>H</v>
          </cell>
          <cell r="R36" t="str">
            <v>Quarterly</v>
          </cell>
          <cell r="S36">
            <v>8.4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Client Value Assessment</v>
          </cell>
          <cell r="B37" t="str">
            <v>H</v>
          </cell>
          <cell r="C37">
            <v>8.1000000000000003E-2</v>
          </cell>
          <cell r="D37">
            <v>8.4</v>
          </cell>
          <cell r="E37" t="str">
            <v>é</v>
          </cell>
          <cell r="F37">
            <v>8.9</v>
          </cell>
          <cell r="L37">
            <v>141.6</v>
          </cell>
          <cell r="M37">
            <v>8.9</v>
          </cell>
          <cell r="P37" t="str">
            <v>Client Value Assessment</v>
          </cell>
          <cell r="Q37" t="str">
            <v>H</v>
          </cell>
          <cell r="R37" t="str">
            <v>Semi-Annual</v>
          </cell>
          <cell r="S37">
            <v>8.4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Constituent Satisfaction Index</v>
          </cell>
          <cell r="B38" t="str">
            <v>H</v>
          </cell>
          <cell r="C38">
            <v>7.2</v>
          </cell>
          <cell r="D38">
            <v>7.2</v>
          </cell>
          <cell r="E38" t="str">
            <v>é</v>
          </cell>
          <cell r="F38">
            <v>7.6</v>
          </cell>
          <cell r="J38">
            <v>7.4</v>
          </cell>
          <cell r="M38">
            <v>7.9</v>
          </cell>
          <cell r="P38" t="str">
            <v>Constituent Satisfaction Index</v>
          </cell>
          <cell r="Q38" t="str">
            <v>H</v>
          </cell>
          <cell r="R38">
            <v>7.2</v>
          </cell>
          <cell r="S38">
            <v>7.2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SOX Test Failure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>
            <v>5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2 Exluding first 10 Days after the iPower 'Go-Live'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ECONOMIC</v>
          </cell>
          <cell r="B42" t="str">
            <v>Customer Operations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 t="str">
            <v>ECONOMIC</v>
          </cell>
          <cell r="Q42" t="str">
            <v>Customer Operations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P43">
            <v>0.02</v>
          </cell>
          <cell r="Q43" t="str">
            <v>L/H</v>
          </cell>
          <cell r="R43" t="str">
            <v>November 08</v>
          </cell>
          <cell r="S43" t="str">
            <v>2009 Target</v>
          </cell>
          <cell r="T43" t="str">
            <v>Monthly / Quarterly Status</v>
          </cell>
          <cell r="U43" t="str">
            <v>Cust Ops</v>
          </cell>
          <cell r="V43" t="str">
            <v>Cust Cont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P44" t="str">
            <v>CapEx ($M)</v>
          </cell>
          <cell r="Q44" t="str">
            <v>L</v>
          </cell>
          <cell r="R44">
            <v>0.6</v>
          </cell>
          <cell r="S44">
            <v>0.83241392000000003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P45" t="str">
            <v>iPower CapEx ($M)</v>
          </cell>
          <cell r="Q45" t="str">
            <v>L</v>
          </cell>
          <cell r="R45">
            <v>4.2</v>
          </cell>
          <cell r="S45">
            <v>0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 &amp; Accountability"/>
      <sheetName val="Customer Operations"/>
      <sheetName val="PIP Forecast"/>
      <sheetName val="2009 History"/>
      <sheetName val="2010 Monthly Targets"/>
      <sheetName val="2010_CO_ScoreCard"/>
      <sheetName val="Responsible Parties"/>
      <sheetName val="YTD PIP Status"/>
    </sheetNames>
    <sheetDataSet>
      <sheetData sheetId="0"/>
      <sheetData sheetId="1" refreshError="1">
        <row r="8">
          <cell r="A8" t="str">
            <v>OSHA Days Away Rate (Severity)</v>
          </cell>
          <cell r="B8" t="str">
            <v>L</v>
          </cell>
          <cell r="C8">
            <v>19.309999999999999</v>
          </cell>
          <cell r="D8">
            <v>1.69</v>
          </cell>
          <cell r="E8" t="str">
            <v>ê</v>
          </cell>
          <cell r="F8">
            <v>9.93</v>
          </cell>
          <cell r="G8">
            <v>0</v>
          </cell>
          <cell r="H8">
            <v>27.81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1.69</v>
          </cell>
          <cell r="R8" t="str">
            <v>+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5.24</v>
          </cell>
          <cell r="D9">
            <v>2.82</v>
          </cell>
          <cell r="E9" t="str">
            <v>ê</v>
          </cell>
          <cell r="F9">
            <v>3.74</v>
          </cell>
          <cell r="G9">
            <v>0</v>
          </cell>
          <cell r="H9">
            <v>4.57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P9">
            <v>2.56</v>
          </cell>
          <cell r="Q9">
            <v>2.82</v>
          </cell>
          <cell r="R9" t="str">
            <v>+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Availability - Illness</v>
          </cell>
          <cell r="B10" t="str">
            <v>H</v>
          </cell>
          <cell r="C10">
            <v>0.95599999999999996</v>
          </cell>
          <cell r="D10">
            <v>0.97299999999999998</v>
          </cell>
          <cell r="E10" t="str">
            <v>ê</v>
          </cell>
          <cell r="F10">
            <v>0.95799999999999996</v>
          </cell>
          <cell r="G10">
            <v>0.94299999999999995</v>
          </cell>
          <cell r="H10">
            <v>0.97399999999999998</v>
          </cell>
          <cell r="I10">
            <v>0.94799999999999995</v>
          </cell>
          <cell r="J10">
            <v>0.98099999999999998</v>
          </cell>
          <cell r="K10">
            <v>0.97199999999999998</v>
          </cell>
          <cell r="L10">
            <v>0.96899999999999997</v>
          </cell>
          <cell r="M10">
            <v>0.94099999999999995</v>
          </cell>
          <cell r="P10">
            <v>0.94899999999999995</v>
          </cell>
          <cell r="Q10">
            <v>0.97299999999999998</v>
          </cell>
          <cell r="R10" t="str">
            <v>-</v>
          </cell>
          <cell r="S10">
            <v>0.95499999999999996</v>
          </cell>
          <cell r="T10">
            <v>0.94399999999999995</v>
          </cell>
          <cell r="U10">
            <v>0.96899999999999997</v>
          </cell>
          <cell r="V10">
            <v>0.93600000000000005</v>
          </cell>
          <cell r="W10">
            <v>0.98599999999999999</v>
          </cell>
          <cell r="X10">
            <v>0.97399999999999998</v>
          </cell>
          <cell r="Y10">
            <v>0.99299999999999999</v>
          </cell>
          <cell r="Z10">
            <v>0.93799999999999994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1512</v>
          </cell>
          <cell r="D11">
            <v>1459</v>
          </cell>
          <cell r="E11" t="str">
            <v>é</v>
          </cell>
          <cell r="F11">
            <v>1445</v>
          </cell>
          <cell r="G11">
            <v>409</v>
          </cell>
          <cell r="H11">
            <v>504</v>
          </cell>
          <cell r="I11">
            <v>371</v>
          </cell>
          <cell r="J11">
            <v>78</v>
          </cell>
          <cell r="K11">
            <v>58</v>
          </cell>
          <cell r="L11">
            <v>26</v>
          </cell>
          <cell r="M11">
            <v>10</v>
          </cell>
          <cell r="P11">
            <v>1512</v>
          </cell>
          <cell r="Q11">
            <v>1459</v>
          </cell>
          <cell r="R11" t="str">
            <v>+</v>
          </cell>
          <cell r="S11">
            <v>1456</v>
          </cell>
          <cell r="T11">
            <v>409</v>
          </cell>
          <cell r="U11">
            <v>504</v>
          </cell>
          <cell r="V11">
            <v>371</v>
          </cell>
          <cell r="W11">
            <v>78</v>
          </cell>
          <cell r="X11">
            <v>58</v>
          </cell>
          <cell r="Y11">
            <v>26</v>
          </cell>
          <cell r="Z11">
            <v>10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A12" t="str">
            <v>Overtime</v>
          </cell>
          <cell r="B12" t="str">
            <v>L</v>
          </cell>
          <cell r="C12">
            <v>0.11899999999999999</v>
          </cell>
          <cell r="D12">
            <v>0.04</v>
          </cell>
          <cell r="E12" t="str">
            <v>ê</v>
          </cell>
          <cell r="F12">
            <v>6.2E-2</v>
          </cell>
          <cell r="G12">
            <v>0.111</v>
          </cell>
          <cell r="H12">
            <v>4.5999999999999999E-2</v>
          </cell>
          <cell r="I12">
            <v>4.2000000000000003E-2</v>
          </cell>
          <cell r="J12">
            <v>3.5999999999999997E-2</v>
          </cell>
          <cell r="K12">
            <v>3.1E-2</v>
          </cell>
          <cell r="L12">
            <v>1.9E-2</v>
          </cell>
          <cell r="M12">
            <v>0</v>
          </cell>
          <cell r="P12">
            <v>9.2999999999999999E-2</v>
          </cell>
          <cell r="Q12">
            <v>0.04</v>
          </cell>
          <cell r="R12" t="str">
            <v>+</v>
          </cell>
          <cell r="S12">
            <v>3.4000000000000002E-2</v>
          </cell>
          <cell r="T12">
            <v>7.0000000000000007E-2</v>
          </cell>
          <cell r="U12">
            <v>8.0000000000000002E-3</v>
          </cell>
          <cell r="V12">
            <v>3.2000000000000001E-2</v>
          </cell>
          <cell r="W12">
            <v>2.1000000000000001E-2</v>
          </cell>
          <cell r="X12">
            <v>4.2000000000000003E-2</v>
          </cell>
          <cell r="Y12">
            <v>1.2E-2</v>
          </cell>
          <cell r="Z12">
            <v>0</v>
          </cell>
          <cell r="AA12">
            <v>31</v>
          </cell>
          <cell r="AB12">
            <v>11</v>
          </cell>
          <cell r="AC12">
            <v>33</v>
          </cell>
        </row>
        <row r="13">
          <cell r="A13" t="str">
            <v>Employee Development - MAST</v>
          </cell>
          <cell r="B13" t="str">
            <v>H</v>
          </cell>
          <cell r="C13">
            <v>0.98399999999999999</v>
          </cell>
          <cell r="D13">
            <v>0.97</v>
          </cell>
          <cell r="E13" t="str">
            <v>é</v>
          </cell>
          <cell r="F13">
            <v>0.99</v>
          </cell>
          <cell r="G13">
            <v>0.98399999999999999</v>
          </cell>
          <cell r="H13">
            <v>1</v>
          </cell>
          <cell r="I13">
            <v>0.996</v>
          </cell>
          <cell r="J13">
            <v>1</v>
          </cell>
          <cell r="K13">
            <v>0.96799999999999997</v>
          </cell>
          <cell r="L13">
            <v>1</v>
          </cell>
          <cell r="M13">
            <v>1</v>
          </cell>
          <cell r="P13">
            <v>0.98399999999999999</v>
          </cell>
          <cell r="Q13">
            <v>0.97</v>
          </cell>
          <cell r="R13" t="str">
            <v>+</v>
          </cell>
          <cell r="S13">
            <v>0.99</v>
          </cell>
          <cell r="T13">
            <v>0.98399999999999999</v>
          </cell>
          <cell r="U13">
            <v>1</v>
          </cell>
          <cell r="V13">
            <v>0.996</v>
          </cell>
          <cell r="W13">
            <v>1</v>
          </cell>
          <cell r="X13">
            <v>0.96799999999999997</v>
          </cell>
          <cell r="Y13">
            <v>1</v>
          </cell>
          <cell r="Z13">
            <v>1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NA</v>
          </cell>
          <cell r="D14">
            <v>5.57</v>
          </cell>
          <cell r="E14" t="str">
            <v>ê</v>
          </cell>
          <cell r="F14">
            <v>5.09</v>
          </cell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A16" t="str">
            <v>SAFE (reliable)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Status</v>
          </cell>
          <cell r="F16" t="str">
            <v>Cust Ops</v>
          </cell>
          <cell r="G16" t="str">
            <v>Cust Cont</v>
          </cell>
          <cell r="H16" t="str">
            <v>Dist Ops</v>
          </cell>
          <cell r="I16" t="str">
            <v>Billing &amp; Rev Ops</v>
          </cell>
          <cell r="J16" t="str">
            <v>iPower &amp; AMR</v>
          </cell>
          <cell r="K16" t="str">
            <v>LCS &amp; AD</v>
          </cell>
          <cell r="L16" t="str">
            <v>UM</v>
          </cell>
          <cell r="M16" t="str">
            <v>VP &amp; Support</v>
          </cell>
          <cell r="P16">
            <v>40148</v>
          </cell>
          <cell r="Q16" t="str">
            <v>2010 Target</v>
          </cell>
          <cell r="R16" t="str">
            <v>Report Period Status</v>
          </cell>
          <cell r="S16" t="str">
            <v>Cust Ops</v>
          </cell>
          <cell r="T16" t="str">
            <v>Cust Cont</v>
          </cell>
          <cell r="U16" t="str">
            <v>Dist Ops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A17" t="str">
            <v>Percent of Actual Meters Read 1</v>
          </cell>
          <cell r="B17" t="str">
            <v>H</v>
          </cell>
          <cell r="C17">
            <v>0.88500000000000001</v>
          </cell>
          <cell r="D17">
            <v>0.90300000000000002</v>
          </cell>
          <cell r="E17" t="str">
            <v>ê</v>
          </cell>
          <cell r="F17">
            <v>0.88600000000000001</v>
          </cell>
          <cell r="H17">
            <v>0.88600000000000001</v>
          </cell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A18" t="str">
            <v>Gen'l Inquiry Service Level (30 sec.)</v>
          </cell>
          <cell r="B18" t="str">
            <v>H</v>
          </cell>
          <cell r="C18">
            <v>0.61699999999999999</v>
          </cell>
          <cell r="D18">
            <v>0.82199999999999995</v>
          </cell>
          <cell r="E18" t="str">
            <v>ê</v>
          </cell>
          <cell r="F18">
            <v>0.67200000000000004</v>
          </cell>
          <cell r="G18">
            <v>0.67200000000000004</v>
          </cell>
          <cell r="P18">
            <v>0.64100000000000001</v>
          </cell>
          <cell r="Q18">
            <v>0.82199999999999995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A19" t="str">
            <v>General Inquiry Abandonment Rate</v>
          </cell>
          <cell r="B19" t="str">
            <v>L</v>
          </cell>
          <cell r="C19">
            <v>0.15</v>
          </cell>
          <cell r="D19">
            <v>0.05</v>
          </cell>
          <cell r="E19" t="str">
            <v>ê</v>
          </cell>
          <cell r="F19">
            <v>5.3999999999999999E-2</v>
          </cell>
          <cell r="G19">
            <v>5.3999999999999999E-2</v>
          </cell>
          <cell r="P19">
            <v>5.0999999999999997E-2</v>
          </cell>
          <cell r="Q19">
            <v>0.05</v>
          </cell>
          <cell r="R19" t="str">
            <v>+</v>
          </cell>
          <cell r="S19">
            <v>3.3000000000000002E-2</v>
          </cell>
          <cell r="T19">
            <v>3.3000000000000002E-2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First Contact Resolution</v>
          </cell>
          <cell r="B20" t="str">
            <v>H</v>
          </cell>
          <cell r="C20" t="str">
            <v>NA</v>
          </cell>
          <cell r="D20" t="str">
            <v>Tracking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NA</v>
          </cell>
          <cell r="Q20" t="str">
            <v>Tracking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Average Daily Open Billing Exception Cases</v>
          </cell>
          <cell r="B21" t="str">
            <v>L</v>
          </cell>
          <cell r="C21">
            <v>52965</v>
          </cell>
          <cell r="D21">
            <v>18000</v>
          </cell>
          <cell r="E21" t="str">
            <v>é</v>
          </cell>
          <cell r="F21">
            <v>12185</v>
          </cell>
          <cell r="I21">
            <v>12185</v>
          </cell>
          <cell r="P21">
            <v>23241</v>
          </cell>
          <cell r="Q21">
            <v>18000</v>
          </cell>
          <cell r="R21" t="str">
            <v>+</v>
          </cell>
          <cell r="S21">
            <v>12094</v>
          </cell>
          <cell r="V21">
            <v>12094</v>
          </cell>
        </row>
        <row r="22">
          <cell r="A22" t="str">
            <v>Payments Deposited within 1 Bus Day (%)</v>
          </cell>
          <cell r="B22" t="str">
            <v>H</v>
          </cell>
          <cell r="C22">
            <v>0.99</v>
          </cell>
          <cell r="D22">
            <v>0.99099999999999999</v>
          </cell>
          <cell r="E22" t="str">
            <v>é</v>
          </cell>
          <cell r="F22">
            <v>0.99680999999999997</v>
          </cell>
          <cell r="H22">
            <v>3.9</v>
          </cell>
          <cell r="I22">
            <v>0.99680999999999997</v>
          </cell>
          <cell r="P22">
            <v>1</v>
          </cell>
          <cell r="Q22">
            <v>0.99099999999999999</v>
          </cell>
          <cell r="R22" t="str">
            <v>+</v>
          </cell>
          <cell r="S22">
            <v>0.99490000000000001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BPU Inquiry Rate-Collection</v>
          </cell>
          <cell r="B23" t="str">
            <v>L</v>
          </cell>
          <cell r="C23">
            <v>1.78</v>
          </cell>
          <cell r="D23">
            <v>1.32</v>
          </cell>
          <cell r="E23" t="str">
            <v>é</v>
          </cell>
          <cell r="F23">
            <v>1.32</v>
          </cell>
          <cell r="G23">
            <v>0.61399999999999999</v>
          </cell>
          <cell r="P23">
            <v>1.37</v>
          </cell>
          <cell r="Q23">
            <v>1.6009932310984596</v>
          </cell>
          <cell r="R23" t="str">
            <v>+</v>
          </cell>
          <cell r="S23">
            <v>0.75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BPU Inquiries - Non-Collection</v>
          </cell>
          <cell r="B24" t="str">
            <v>L</v>
          </cell>
          <cell r="C24">
            <v>2413</v>
          </cell>
          <cell r="D24">
            <v>1055</v>
          </cell>
          <cell r="E24" t="str">
            <v>ê</v>
          </cell>
          <cell r="F24">
            <v>1195</v>
          </cell>
          <cell r="G24">
            <v>314</v>
          </cell>
          <cell r="H24">
            <v>169</v>
          </cell>
          <cell r="I24">
            <v>695</v>
          </cell>
          <cell r="K24">
            <v>17</v>
          </cell>
          <cell r="P24">
            <v>220</v>
          </cell>
          <cell r="Q24">
            <v>53.226521220385209</v>
          </cell>
          <cell r="R24" t="str">
            <v>-</v>
          </cell>
          <cell r="S24">
            <v>87</v>
          </cell>
          <cell r="T24">
            <v>14</v>
          </cell>
          <cell r="U24">
            <v>8</v>
          </cell>
          <cell r="V24">
            <v>64</v>
          </cell>
          <cell r="X24">
            <v>1</v>
          </cell>
        </row>
        <row r="25">
          <cell r="A25" t="str">
            <v>Perception Survey (Residential)</v>
          </cell>
          <cell r="B25" t="str">
            <v>H</v>
          </cell>
          <cell r="C25">
            <v>74</v>
          </cell>
          <cell r="D25">
            <v>76</v>
          </cell>
          <cell r="E25" t="str">
            <v>é</v>
          </cell>
          <cell r="F25">
            <v>76</v>
          </cell>
          <cell r="P25">
            <v>73</v>
          </cell>
          <cell r="Q25">
            <v>76</v>
          </cell>
          <cell r="R25" t="str">
            <v>o</v>
          </cell>
          <cell r="S25">
            <v>76</v>
          </cell>
        </row>
        <row r="26">
          <cell r="A26" t="str">
            <v>Perception Survey (Small Business)</v>
          </cell>
          <cell r="B26" t="str">
            <v>H</v>
          </cell>
          <cell r="C26">
            <v>74</v>
          </cell>
          <cell r="D26">
            <v>76</v>
          </cell>
          <cell r="E26" t="str">
            <v>é</v>
          </cell>
          <cell r="F26">
            <v>76</v>
          </cell>
          <cell r="P26">
            <v>74</v>
          </cell>
          <cell r="Q26">
            <v>76</v>
          </cell>
          <cell r="R26" t="str">
            <v>+</v>
          </cell>
          <cell r="S26">
            <v>79</v>
          </cell>
        </row>
        <row r="27">
          <cell r="A27" t="str">
            <v>Perception Survey (Large Business)</v>
          </cell>
          <cell r="B27" t="str">
            <v>H</v>
          </cell>
          <cell r="C27">
            <v>76</v>
          </cell>
          <cell r="D27">
            <v>77</v>
          </cell>
          <cell r="E27" t="str">
            <v>ê</v>
          </cell>
          <cell r="F27">
            <v>75</v>
          </cell>
          <cell r="P27">
            <v>74</v>
          </cell>
          <cell r="Q27">
            <v>77</v>
          </cell>
          <cell r="R27" t="str">
            <v>-</v>
          </cell>
          <cell r="S27">
            <v>73</v>
          </cell>
        </row>
        <row r="28">
          <cell r="A28" t="str">
            <v>Moment of Truth Survey</v>
          </cell>
          <cell r="B28" t="str">
            <v>H</v>
          </cell>
          <cell r="C28">
            <v>8.1999999999999993</v>
          </cell>
          <cell r="D28">
            <v>8.6999999999999993</v>
          </cell>
          <cell r="E28" t="str">
            <v>ê</v>
          </cell>
          <cell r="F28">
            <v>8.1999999999999993</v>
          </cell>
          <cell r="G28">
            <v>8.3000000000000007</v>
          </cell>
          <cell r="I28">
            <v>8</v>
          </cell>
          <cell r="P28">
            <v>8.3000000000000007</v>
          </cell>
          <cell r="Q28">
            <v>8.6999999999999993</v>
          </cell>
          <cell r="R28" t="str">
            <v>-</v>
          </cell>
          <cell r="S28">
            <v>8</v>
          </cell>
          <cell r="T28">
            <v>8.1999999999999993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1   All historical MR data has been updated to reflect data obtained from the P+4 Meter Reading System.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ECONOMIC</v>
          </cell>
          <cell r="B30" t="str">
            <v>L/H</v>
          </cell>
          <cell r="C30" t="str">
            <v>Dec 09 YTD</v>
          </cell>
          <cell r="D30" t="str">
            <v>2010 Target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>
            <v>40148</v>
          </cell>
          <cell r="Q30" t="str">
            <v>2010 Target</v>
          </cell>
          <cell r="R30" t="str">
            <v>Report Period Status</v>
          </cell>
          <cell r="S30" t="str">
            <v>Cust Ops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CapEx ($M)</v>
          </cell>
          <cell r="B31" t="str">
            <v>L</v>
          </cell>
          <cell r="C31">
            <v>33.101489000000001</v>
          </cell>
          <cell r="D31">
            <v>21.4</v>
          </cell>
          <cell r="E31" t="str">
            <v>é</v>
          </cell>
          <cell r="F31">
            <v>13</v>
          </cell>
          <cell r="M31">
            <v>13</v>
          </cell>
          <cell r="P31">
            <v>-4.1258489999999997</v>
          </cell>
          <cell r="Q31">
            <v>1.7696689999999999</v>
          </cell>
          <cell r="R31" t="str">
            <v>-</v>
          </cell>
          <cell r="S31">
            <v>3.34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Controllable O&amp;M ($M)</v>
          </cell>
          <cell r="B32" t="str">
            <v>L</v>
          </cell>
          <cell r="C32">
            <v>217</v>
          </cell>
          <cell r="D32">
            <v>228.5</v>
          </cell>
          <cell r="E32" t="str">
            <v>ê</v>
          </cell>
          <cell r="F32">
            <v>231.7</v>
          </cell>
          <cell r="G32">
            <v>37.762</v>
          </cell>
          <cell r="H32">
            <v>35.963999999999999</v>
          </cell>
          <cell r="I32">
            <v>47.612000000000002</v>
          </cell>
          <cell r="J32">
            <v>16.123999999999999</v>
          </cell>
          <cell r="K32">
            <v>6.18</v>
          </cell>
          <cell r="L32">
            <v>10.108000000000001</v>
          </cell>
          <cell r="M32">
            <v>77.900000000000006</v>
          </cell>
          <cell r="P32">
            <v>15.2</v>
          </cell>
          <cell r="Q32">
            <v>18.97828788</v>
          </cell>
          <cell r="R32" t="str">
            <v>+</v>
          </cell>
          <cell r="S32">
            <v>17.100000000000001</v>
          </cell>
          <cell r="T32">
            <v>3.1560000000000001</v>
          </cell>
          <cell r="U32">
            <v>3.306</v>
          </cell>
          <cell r="V32">
            <v>4.0810000000000004</v>
          </cell>
          <cell r="W32">
            <v>0.36799999999999999</v>
          </cell>
          <cell r="X32">
            <v>0.53500000000000003</v>
          </cell>
          <cell r="Y32">
            <v>0.873</v>
          </cell>
          <cell r="Z32">
            <v>4.8</v>
          </cell>
        </row>
        <row r="33">
          <cell r="A33" t="str">
            <v>Net Write-Off ($) /$100 billed</v>
          </cell>
          <cell r="B33" t="str">
            <v>L</v>
          </cell>
          <cell r="C33">
            <v>1.24</v>
          </cell>
          <cell r="D33">
            <v>1</v>
          </cell>
          <cell r="E33" t="str">
            <v>ê</v>
          </cell>
          <cell r="F33">
            <v>1.46</v>
          </cell>
          <cell r="I33">
            <v>1.46</v>
          </cell>
          <cell r="P33">
            <v>2.2999999999999998</v>
          </cell>
          <cell r="Q33">
            <v>1</v>
          </cell>
          <cell r="R33" t="str">
            <v>+</v>
          </cell>
          <cell r="S33">
            <v>0.88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Days Sales Outstanding</v>
          </cell>
          <cell r="B34" t="str">
            <v>L</v>
          </cell>
          <cell r="C34">
            <v>37.1</v>
          </cell>
          <cell r="D34">
            <v>34.700000000000003</v>
          </cell>
          <cell r="E34" t="str">
            <v>ê</v>
          </cell>
          <cell r="F34">
            <v>40.94</v>
          </cell>
          <cell r="I34">
            <v>40.94</v>
          </cell>
          <cell r="P34">
            <v>35.6</v>
          </cell>
          <cell r="Q34">
            <v>34.700000000000003</v>
          </cell>
          <cell r="R34" t="str">
            <v>-</v>
          </cell>
          <cell r="S34">
            <v>36.46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Aged Receivables &gt;90 Days (%) 2</v>
          </cell>
          <cell r="B35" t="str">
            <v>L</v>
          </cell>
          <cell r="C35">
            <v>0.2</v>
          </cell>
          <cell r="D35">
            <v>0.16500000000000001</v>
          </cell>
          <cell r="E35" t="str">
            <v>ê</v>
          </cell>
          <cell r="F35">
            <v>0.20380000000000001</v>
          </cell>
          <cell r="G35">
            <v>8.1</v>
          </cell>
          <cell r="I35">
            <v>0.20380000000000001</v>
          </cell>
          <cell r="J35">
            <v>8.5</v>
          </cell>
          <cell r="P35">
            <v>0.219</v>
          </cell>
          <cell r="Q35">
            <v>0.16500000000000001</v>
          </cell>
          <cell r="R35" t="str">
            <v>+</v>
          </cell>
          <cell r="S35">
            <v>0.2248</v>
          </cell>
          <cell r="U35" t="str">
            <v>Quarterly</v>
          </cell>
          <cell r="V35">
            <v>0.2248</v>
          </cell>
          <cell r="Y35" t="str">
            <v>Qtrly</v>
          </cell>
        </row>
        <row r="36">
          <cell r="A36" t="str">
            <v>LCS Outdoor Lighting Sales ($M)</v>
          </cell>
          <cell r="B36" t="str">
            <v>H</v>
          </cell>
          <cell r="C36">
            <v>4.1501619999999999</v>
          </cell>
          <cell r="D36">
            <v>4.2</v>
          </cell>
          <cell r="E36" t="str">
            <v>é</v>
          </cell>
          <cell r="F36">
            <v>6.4329520000000002</v>
          </cell>
          <cell r="G36">
            <v>8.1</v>
          </cell>
          <cell r="K36">
            <v>6.4329520000000002</v>
          </cell>
          <cell r="P36">
            <v>2.2260049999999998</v>
          </cell>
          <cell r="Q36">
            <v>0.26</v>
          </cell>
          <cell r="R36" t="str">
            <v>-</v>
          </cell>
          <cell r="S36">
            <v>0.20849899999999999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Total AS Revenue ($M)</v>
          </cell>
          <cell r="B37" t="str">
            <v>H</v>
          </cell>
          <cell r="C37">
            <v>135.34603799999999</v>
          </cell>
          <cell r="D37">
            <v>134.5</v>
          </cell>
          <cell r="E37" t="str">
            <v>é</v>
          </cell>
          <cell r="F37">
            <v>141.6</v>
          </cell>
          <cell r="L37">
            <v>141.6</v>
          </cell>
          <cell r="M37">
            <v>8.9</v>
          </cell>
          <cell r="P37">
            <v>13.674338000000001</v>
          </cell>
          <cell r="Q37">
            <v>11.41328223650692</v>
          </cell>
          <cell r="R37" t="str">
            <v>+</v>
          </cell>
          <cell r="S37">
            <v>12.8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Payment Assistance-Dollars ($M)</v>
          </cell>
          <cell r="B38" t="str">
            <v>H</v>
          </cell>
          <cell r="C38">
            <v>205.06674799999999</v>
          </cell>
          <cell r="D38">
            <v>181.8</v>
          </cell>
          <cell r="E38" t="str">
            <v>é</v>
          </cell>
          <cell r="F38">
            <v>213.4</v>
          </cell>
          <cell r="J38">
            <v>7.4</v>
          </cell>
          <cell r="M38">
            <v>7.9</v>
          </cell>
          <cell r="P38">
            <v>10.115572999999999</v>
          </cell>
          <cell r="Q38">
            <v>8.9678665572538225</v>
          </cell>
          <cell r="R38" t="str">
            <v>+</v>
          </cell>
          <cell r="S38">
            <v>11.3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2   YTD Based on a rolling 12 months.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 t="str">
            <v xml:space="preserve"> 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GREEN (ENERGY)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Web Transactions (%)</v>
          </cell>
          <cell r="B42" t="str">
            <v>H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>
            <v>0.27300000000000002</v>
          </cell>
          <cell r="Q42">
            <v>0.22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A43" t="str">
            <v>Paperless Billing (%)</v>
          </cell>
          <cell r="B43" t="str">
            <v>H</v>
          </cell>
          <cell r="C43">
            <v>0.02</v>
          </cell>
          <cell r="D43">
            <v>0.08</v>
          </cell>
          <cell r="E43" t="str">
            <v>ê</v>
          </cell>
          <cell r="F43">
            <v>5.7000000000000002E-2</v>
          </cell>
          <cell r="I43">
            <v>5.7000000000000002E-2</v>
          </cell>
          <cell r="P43">
            <v>0.02</v>
          </cell>
          <cell r="Q43">
            <v>0.08</v>
          </cell>
          <cell r="R43" t="str">
            <v>-</v>
          </cell>
          <cell r="S43">
            <v>5.7000000000000002E-2</v>
          </cell>
          <cell r="T43" t="str">
            <v>Monthly / Quarterly Status</v>
          </cell>
          <cell r="U43" t="str">
            <v>Cust Ops</v>
          </cell>
          <cell r="V43">
            <v>5.7000000000000002E-2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A44" t="str">
            <v>Solar Loan Committed Investment ($M)</v>
          </cell>
          <cell r="B44" t="str">
            <v>H</v>
          </cell>
          <cell r="C44">
            <v>42.933844999999998</v>
          </cell>
          <cell r="D44">
            <v>54.3</v>
          </cell>
          <cell r="E44" t="str">
            <v>é</v>
          </cell>
          <cell r="F44">
            <v>70.7</v>
          </cell>
          <cell r="K44">
            <v>70.7</v>
          </cell>
          <cell r="P44">
            <v>22.087311</v>
          </cell>
          <cell r="Q44">
            <v>8.1</v>
          </cell>
          <cell r="R44" t="str">
            <v>+</v>
          </cell>
          <cell r="S44">
            <v>9.4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A45" t="str">
            <v>Energy Efficiency Committed Investment ($M)</v>
          </cell>
          <cell r="B45" t="str">
            <v>H</v>
          </cell>
          <cell r="C45">
            <v>20.071424</v>
          </cell>
          <cell r="D45">
            <v>87.3</v>
          </cell>
          <cell r="E45" t="str">
            <v>é</v>
          </cell>
          <cell r="F45">
            <v>89.7</v>
          </cell>
          <cell r="K45">
            <v>89.7</v>
          </cell>
          <cell r="P45">
            <v>9.7853949999999994</v>
          </cell>
          <cell r="Q45">
            <v>10.370900910000001</v>
          </cell>
          <cell r="R45" t="str">
            <v>-</v>
          </cell>
          <cell r="S45">
            <v>8.8000000000000007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A48" t="str">
            <v>Expected to meet or exceed goal   é    Achievement of goal not yet assured   çè    Not expected to meet goal   ê</v>
          </cell>
          <cell r="I48" t="str">
            <v>Report Under Development</v>
          </cell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A55" t="str">
            <v>Arrow Choices</v>
          </cell>
          <cell r="B55" t="str">
            <v>ê</v>
          </cell>
          <cell r="C55" t="str">
            <v>ê</v>
          </cell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B56" t="str">
            <v>é</v>
          </cell>
          <cell r="C56" t="str">
            <v>é</v>
          </cell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B57" t="str">
            <v>çè</v>
          </cell>
          <cell r="C57" t="str">
            <v>çè</v>
          </cell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FinancialMenu"/>
      <sheetName val="Operational"/>
      <sheetName val="cost center 2001"/>
      <sheetName val="State Avg APSO per Prem hr"/>
      <sheetName val="Southern Avg APSO per Prem"/>
      <sheetName val="Central Avg APSO Rev per Prem"/>
      <sheetName val="Midcental Avg APSO per Prem"/>
      <sheetName val="Northern Avg APSO Rev Per prem"/>
      <sheetName val="Avg APSO Rev per prem by Distri"/>
      <sheetName val="State Avg HVAC per Prem hr"/>
      <sheetName val="Southern Avg HVAC per Prem"/>
      <sheetName val="Central Avg HVAC Rev per Prem"/>
      <sheetName val="Midcental Avg HVAC per Prem"/>
      <sheetName val="Northern Avg HVAC Rev Per prem"/>
      <sheetName val="Avg HVAC Rev per prem by Distri"/>
      <sheetName val="% of Prem Hours by Category"/>
      <sheetName val="Rev in force per Houshold"/>
      <sheetName val="Homes Enrolled"/>
      <sheetName val="Incurred Cost State"/>
      <sheetName val="Incurred Cost Southern"/>
      <sheetName val="Incurred Cost Central"/>
      <sheetName val="Incurred Cost Mid Central"/>
      <sheetName val="Incurred Cost Northern"/>
      <sheetName val="Incurred Cost Support"/>
      <sheetName val="Incurred Cost OPS Planning"/>
      <sheetName val="Net Costs"/>
      <sheetName val="IncomeMenu"/>
      <sheetName val="State Oper Income"/>
      <sheetName val="State Level Addins"/>
      <sheetName val="StateYTDCheck"/>
      <sheetName val="Southern Income"/>
      <sheetName val="SouthYTDCheck"/>
      <sheetName val="S Burlington"/>
      <sheetName val="S Trenton"/>
      <sheetName val="S Audubon"/>
      <sheetName val="S WG&amp;EA"/>
      <sheetName val="Central Income"/>
      <sheetName val="CentYTDCheck"/>
      <sheetName val="C JersCity"/>
      <sheetName val="C Harrison"/>
      <sheetName val="C Summit"/>
      <sheetName val="C WG&amp;EA"/>
      <sheetName val="Mid-Central Income"/>
      <sheetName val="MidCentYTDCheck"/>
      <sheetName val="MC NewBrunswick"/>
      <sheetName val="MC Orange"/>
      <sheetName val="MC Plainfield"/>
      <sheetName val="MC WG&amp;EA"/>
      <sheetName val="Northern Income"/>
      <sheetName val="NorthYTDCheck"/>
      <sheetName val="N Clifton"/>
      <sheetName val="N Oakland"/>
      <sheetName val="N Oradell"/>
      <sheetName val="N WG&amp;EA"/>
      <sheetName val="DistrictMarginHVAC"/>
      <sheetName val="DistrictMarginAPSO"/>
      <sheetName val="DistrictMarginContracts"/>
      <sheetName val="AS FINANCIAL &amp; INCOME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2010</v>
          </cell>
        </row>
        <row r="3">
          <cell r="B3" t="str">
            <v>Q1</v>
          </cell>
        </row>
        <row r="4">
          <cell r="B4" t="str">
            <v>February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P8">
            <v>131.73510800899999</v>
          </cell>
          <cell r="Q8">
            <v>9.44</v>
          </cell>
          <cell r="R8" t="str">
            <v>-</v>
          </cell>
          <cell r="S8">
            <v>13.049499699</v>
          </cell>
          <cell r="T8">
            <v>76.599950581000002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7.1631236663159124</v>
          </cell>
          <cell r="Q9">
            <v>3.75</v>
          </cell>
          <cell r="R9" t="str">
            <v>-</v>
          </cell>
          <cell r="S9">
            <v>7.4100832708107554</v>
          </cell>
          <cell r="T9">
            <v>9.1982569303117057</v>
          </cell>
          <cell r="U9">
            <v>10.011112334691507</v>
          </cell>
          <cell r="V9">
            <v>4.8329023995360414</v>
          </cell>
          <cell r="W9">
            <v>5.3496104146215551</v>
          </cell>
          <cell r="X9">
            <v>0</v>
          </cell>
          <cell r="Y9">
            <v>0</v>
          </cell>
          <cell r="Z9">
            <v>9.7490116939395275</v>
          </cell>
          <cell r="AA9">
            <v>20.036064916850332</v>
          </cell>
        </row>
        <row r="10">
          <cell r="P10">
            <v>0.97004986091539491</v>
          </cell>
          <cell r="Q10">
            <v>0.97299999999999998</v>
          </cell>
          <cell r="R10" t="str">
            <v>-</v>
          </cell>
          <cell r="S10">
            <v>0.96780520487253363</v>
          </cell>
          <cell r="T10">
            <v>0.9582043896400686</v>
          </cell>
          <cell r="U10">
            <v>0.96996324084797825</v>
          </cell>
          <cell r="V10">
            <v>0.96419252412839129</v>
          </cell>
          <cell r="W10">
            <v>0.9666851429192479</v>
          </cell>
          <cell r="X10">
            <v>0.95949950609153767</v>
          </cell>
          <cell r="Y10">
            <v>0.9635348371222725</v>
          </cell>
          <cell r="Z10">
            <v>0.98642810287498017</v>
          </cell>
          <cell r="AA10">
            <v>0.98734594345218485</v>
          </cell>
        </row>
        <row r="11">
          <cell r="P11">
            <v>0.21069636160105629</v>
          </cell>
          <cell r="Q11">
            <v>0.20032984245195637</v>
          </cell>
          <cell r="R11" t="str">
            <v xml:space="preserve"> -</v>
          </cell>
          <cell r="S11">
            <v>0.22403327065806986</v>
          </cell>
          <cell r="T11">
            <v>0.23003594553418397</v>
          </cell>
          <cell r="U11">
            <v>0.32032214613021803</v>
          </cell>
          <cell r="V11">
            <v>0.28557364267974472</v>
          </cell>
          <cell r="W11">
            <v>0.24899141397674165</v>
          </cell>
          <cell r="X11">
            <v>0.23641751728679619</v>
          </cell>
          <cell r="Y11">
            <v>0.10807979608975588</v>
          </cell>
          <cell r="Z11">
            <v>0.17845008934832274</v>
          </cell>
          <cell r="AA11">
            <v>3.9214393989323137E-2</v>
          </cell>
        </row>
        <row r="17">
          <cell r="P17" t="str">
            <v>Dec '09</v>
          </cell>
          <cell r="Q17" t="str">
            <v>2010 Plan</v>
          </cell>
          <cell r="R17" t="str">
            <v>Monthly Status</v>
          </cell>
          <cell r="S17" t="str">
            <v>ED</v>
          </cell>
          <cell r="T17" t="str">
            <v>CEN</v>
          </cell>
          <cell r="U17" t="str">
            <v>MET</v>
          </cell>
          <cell r="V17" t="str">
            <v>PAL</v>
          </cell>
          <cell r="W17" t="str">
            <v>SOU</v>
          </cell>
          <cell r="X17" t="str">
            <v>TC&amp;M</v>
          </cell>
          <cell r="Y17" t="str">
            <v>UOS</v>
          </cell>
          <cell r="Z17" t="str">
            <v>DP&amp;C</v>
          </cell>
        </row>
        <row r="18">
          <cell r="P18">
            <v>0.05</v>
          </cell>
          <cell r="Q18">
            <v>4.6455846222121365E-2</v>
          </cell>
          <cell r="R18" t="str">
            <v>o</v>
          </cell>
          <cell r="S18">
            <v>0.05</v>
          </cell>
          <cell r="T18">
            <v>0.06</v>
          </cell>
          <cell r="U18">
            <v>0.05</v>
          </cell>
          <cell r="V18">
            <v>0.04</v>
          </cell>
          <cell r="W18">
            <v>7.0000000000000007E-2</v>
          </cell>
        </row>
        <row r="19">
          <cell r="P19">
            <v>0.08</v>
          </cell>
          <cell r="Q19">
            <v>8.0346504248562808E-2</v>
          </cell>
          <cell r="R19" t="str">
            <v>+</v>
          </cell>
          <cell r="S19">
            <v>7.0000000000000007E-2</v>
          </cell>
          <cell r="T19">
            <v>0.09</v>
          </cell>
          <cell r="U19">
            <v>0.06</v>
          </cell>
          <cell r="V19">
            <v>0.04</v>
          </cell>
          <cell r="W19">
            <v>0.09</v>
          </cell>
          <cell r="X19">
            <v>3.2511263359225433E-2</v>
          </cell>
        </row>
        <row r="20">
          <cell r="P20">
            <v>64.52</v>
          </cell>
          <cell r="Q20">
            <v>55.621787737250557</v>
          </cell>
          <cell r="R20" t="str">
            <v>-</v>
          </cell>
          <cell r="S20">
            <v>66.510000000000005</v>
          </cell>
          <cell r="T20">
            <v>59.15</v>
          </cell>
          <cell r="U20">
            <v>67.34</v>
          </cell>
          <cell r="V20">
            <v>97.61</v>
          </cell>
          <cell r="W20">
            <v>53.67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</row>
        <row r="21">
          <cell r="P21">
            <v>6.6225165562913907E-3</v>
          </cell>
          <cell r="Q21">
            <v>6.6225165562913907E-3</v>
          </cell>
          <cell r="R21" t="str">
            <v>+</v>
          </cell>
          <cell r="S21">
            <v>0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</v>
          </cell>
          <cell r="Y21">
            <v>0.05</v>
          </cell>
        </row>
        <row r="22">
          <cell r="P22">
            <v>0.62307692307692308</v>
          </cell>
          <cell r="Q22">
            <v>0.55600000000000005</v>
          </cell>
          <cell r="R22" t="str">
            <v>+</v>
          </cell>
          <cell r="S22">
            <v>0.56478405315614622</v>
          </cell>
          <cell r="T22">
            <v>0.5757575757575758</v>
          </cell>
          <cell r="U22">
            <v>0.53488372093023251</v>
          </cell>
          <cell r="V22">
            <v>0.48484848484848486</v>
          </cell>
          <cell r="W22">
            <v>0.6506024096385542</v>
          </cell>
          <cell r="X22">
            <v>7.0000000000000007E-2</v>
          </cell>
          <cell r="Y22">
            <v>0.1</v>
          </cell>
          <cell r="Z22">
            <v>3.5651092039635075E-2</v>
          </cell>
        </row>
        <row r="23">
          <cell r="P23">
            <v>72.946189949688105</v>
          </cell>
          <cell r="Q23">
            <v>76</v>
          </cell>
          <cell r="R23" t="str">
            <v>o</v>
          </cell>
          <cell r="S23">
            <v>76.298553283852698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</row>
        <row r="24">
          <cell r="P24">
            <v>73.827362997590299</v>
          </cell>
          <cell r="Q24">
            <v>76</v>
          </cell>
          <cell r="R24" t="str">
            <v>+</v>
          </cell>
          <cell r="S24">
            <v>78.664250974889498</v>
          </cell>
        </row>
        <row r="25">
          <cell r="P25">
            <v>0.88868810986628122</v>
          </cell>
          <cell r="Q25">
            <v>0.84</v>
          </cell>
          <cell r="R25" t="str">
            <v>-</v>
          </cell>
          <cell r="S25">
            <v>0.70885341074020314</v>
          </cell>
          <cell r="T25">
            <v>0.62</v>
          </cell>
          <cell r="U25">
            <v>0.8</v>
          </cell>
          <cell r="V25">
            <v>0.88</v>
          </cell>
          <cell r="W25">
            <v>0.56000000000000005</v>
          </cell>
          <cell r="Z25">
            <v>0</v>
          </cell>
        </row>
        <row r="26">
          <cell r="P26">
            <v>8.69</v>
          </cell>
          <cell r="Q26">
            <v>9</v>
          </cell>
          <cell r="R26" t="str">
            <v>-</v>
          </cell>
          <cell r="S26">
            <v>8.5500000000000007</v>
          </cell>
          <cell r="T26">
            <v>8.56</v>
          </cell>
          <cell r="U26">
            <v>8.36</v>
          </cell>
          <cell r="V26">
            <v>8.5399999999999991</v>
          </cell>
          <cell r="W26">
            <v>8.73</v>
          </cell>
          <cell r="X26">
            <v>0.77142857142857146</v>
          </cell>
          <cell r="Y26">
            <v>0.65384615384615385</v>
          </cell>
          <cell r="Z26">
            <v>8.9499999999999993</v>
          </cell>
        </row>
        <row r="27">
          <cell r="P27">
            <v>18</v>
          </cell>
          <cell r="Q27">
            <v>19.497146998755639</v>
          </cell>
          <cell r="R27" t="str">
            <v>-</v>
          </cell>
          <cell r="S27">
            <v>22</v>
          </cell>
          <cell r="T27">
            <v>9</v>
          </cell>
          <cell r="U27">
            <v>9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</row>
        <row r="28"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P29" t="str">
            <v>Dec '09</v>
          </cell>
          <cell r="Q29" t="str">
            <v>2010 Plan</v>
          </cell>
          <cell r="R29" t="str">
            <v>Monthly Status</v>
          </cell>
          <cell r="S29" t="str">
            <v>ED</v>
          </cell>
          <cell r="T29" t="str">
            <v>CEN</v>
          </cell>
          <cell r="U29" t="str">
            <v>MET</v>
          </cell>
          <cell r="V29" t="str">
            <v>PAL</v>
          </cell>
          <cell r="W29" t="str">
            <v>SOU</v>
          </cell>
          <cell r="X29" t="str">
            <v>TC&amp;M</v>
          </cell>
          <cell r="Y29" t="str">
            <v>UOS</v>
          </cell>
          <cell r="Z29" t="str">
            <v>DP&amp;C</v>
          </cell>
          <cell r="AA29" t="str">
            <v>VP&amp;O</v>
          </cell>
        </row>
        <row r="30">
          <cell r="P30">
            <v>70.176370000000006</v>
          </cell>
          <cell r="Q30">
            <v>126.55934499999999</v>
          </cell>
          <cell r="R30" t="str">
            <v>+</v>
          </cell>
          <cell r="S30">
            <v>98.875302000000005</v>
          </cell>
          <cell r="T30">
            <v>8.0386159999999993</v>
          </cell>
          <cell r="U30">
            <v>7.3736800000000002</v>
          </cell>
          <cell r="V30">
            <v>10.796146</v>
          </cell>
          <cell r="W30">
            <v>10.021238</v>
          </cell>
          <cell r="X30">
            <v>0.221744</v>
          </cell>
          <cell r="Y30">
            <v>2.5366740000000001</v>
          </cell>
          <cell r="Z30">
            <v>50.760264999999997</v>
          </cell>
          <cell r="AA30">
            <v>9.1269390000000001</v>
          </cell>
        </row>
        <row r="31">
          <cell r="P31">
            <v>38.283583990000004</v>
          </cell>
          <cell r="Q31">
            <v>31.964803289999999</v>
          </cell>
          <cell r="R31" t="str">
            <v>-</v>
          </cell>
          <cell r="S31">
            <v>34.256933150000002</v>
          </cell>
          <cell r="T31">
            <v>2.3566097999999998</v>
          </cell>
          <cell r="U31">
            <v>1.9251653999999998</v>
          </cell>
          <cell r="V31">
            <v>1.8044302700000001</v>
          </cell>
          <cell r="W31">
            <v>2.2296226099999998</v>
          </cell>
          <cell r="X31">
            <v>1.21570387</v>
          </cell>
          <cell r="Y31">
            <v>2.3618132799999998</v>
          </cell>
          <cell r="Z31">
            <v>5.9068916900000001</v>
          </cell>
          <cell r="AA31">
            <v>16.456696230000002</v>
          </cell>
        </row>
        <row r="32"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</row>
        <row r="33">
          <cell r="Q33">
            <v>1.3483108788979365</v>
          </cell>
          <cell r="R33" t="str">
            <v>-</v>
          </cell>
          <cell r="S33">
            <v>1.0976894847298717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GREEN ENERGY</v>
          </cell>
          <cell r="B37" t="str">
            <v>L/H</v>
          </cell>
          <cell r="C37" t="str">
            <v>Dec '09 YTD</v>
          </cell>
          <cell r="D37" t="str">
            <v>2010 Target</v>
          </cell>
          <cell r="E37" t="str">
            <v>YE Forecast</v>
          </cell>
          <cell r="F37" t="str">
            <v>ED</v>
          </cell>
          <cell r="G37" t="str">
            <v>CEN</v>
          </cell>
          <cell r="H37" t="str">
            <v>MET</v>
          </cell>
          <cell r="I37" t="str">
            <v>PAL</v>
          </cell>
          <cell r="J37" t="str">
            <v>SOU</v>
          </cell>
          <cell r="K37" t="str">
            <v>TC&amp;M</v>
          </cell>
          <cell r="L37" t="str">
            <v>UOS</v>
          </cell>
          <cell r="M37" t="str">
            <v>DP&amp;C</v>
          </cell>
          <cell r="N37" t="str">
            <v>VP&amp;O</v>
          </cell>
          <cell r="P37" t="str">
            <v>Dec '09</v>
          </cell>
          <cell r="Q37" t="str">
            <v>2010 Plan</v>
          </cell>
          <cell r="R37" t="str">
            <v>Monthly Status</v>
          </cell>
          <cell r="S37" t="str">
            <v>ED</v>
          </cell>
          <cell r="T37" t="str">
            <v>CEN</v>
          </cell>
          <cell r="U37" t="str">
            <v>MET</v>
          </cell>
          <cell r="V37" t="str">
            <v>PAL</v>
          </cell>
          <cell r="W37" t="str">
            <v>SOU</v>
          </cell>
          <cell r="X37" t="str">
            <v>TC&amp;M</v>
          </cell>
          <cell r="Y37" t="str">
            <v>UOS</v>
          </cell>
          <cell r="Z37" t="str">
            <v>DP&amp;C</v>
          </cell>
          <cell r="AA37" t="str">
            <v>VP&amp;O</v>
          </cell>
        </row>
        <row r="38">
          <cell r="A38" t="str">
            <v>Fleet MPG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  <cell r="P38">
            <v>7.5416792827344903</v>
          </cell>
          <cell r="Q38">
            <v>9.1999999999999993</v>
          </cell>
          <cell r="R38" t="str">
            <v>-</v>
          </cell>
          <cell r="S38">
            <v>8.4895110890309926</v>
          </cell>
          <cell r="Y38">
            <v>8.4895110890309926</v>
          </cell>
        </row>
        <row r="39">
          <cell r="A39" t="str">
            <v>% Landfill Disposal</v>
          </cell>
          <cell r="B39" t="str">
            <v>L</v>
          </cell>
          <cell r="C39">
            <v>3.456220417979268E-2</v>
          </cell>
          <cell r="D39">
            <v>3.4000000000000002E-2</v>
          </cell>
          <cell r="E39" t="str">
            <v>ê</v>
          </cell>
          <cell r="F39">
            <v>5.0346557451101975E-2</v>
          </cell>
          <cell r="G39">
            <v>6.8685369275619607E-2</v>
          </cell>
          <cell r="H39">
            <v>4.6027103280768908E-2</v>
          </cell>
          <cell r="I39">
            <v>5.7550132155136692E-2</v>
          </cell>
          <cell r="J39">
            <v>5.7752540907539049E-2</v>
          </cell>
          <cell r="K39">
            <v>1.0362783099317345E-2</v>
          </cell>
          <cell r="L39">
            <v>8.1153892955502405E-2</v>
          </cell>
          <cell r="M39">
            <v>0.52450691727272736</v>
          </cell>
          <cell r="N39">
            <v>0.47020614027815949</v>
          </cell>
          <cell r="P39">
            <v>6.7489381134526558E-2</v>
          </cell>
          <cell r="Q39">
            <v>3.4000000000000002E-2</v>
          </cell>
          <cell r="R39" t="str">
            <v>-</v>
          </cell>
          <cell r="S39">
            <v>4.6161213844463304E-2</v>
          </cell>
          <cell r="T39">
            <v>9.1186056681353031E-2</v>
          </cell>
          <cell r="U39">
            <v>3.5766209114339517E-2</v>
          </cell>
          <cell r="V39">
            <v>2.997889276915194E-2</v>
          </cell>
          <cell r="W39">
            <v>1.4007346806395435E-2</v>
          </cell>
          <cell r="X39">
            <v>9.3243560752975848E-3</v>
          </cell>
          <cell r="Y39">
            <v>6.6545003579314586E-3</v>
          </cell>
          <cell r="AA39">
            <v>0.75374966567797508</v>
          </cell>
        </row>
        <row r="40">
          <cell r="A40" t="str">
            <v>Solar for All Earnings ($M)*</v>
          </cell>
          <cell r="B40" t="str">
            <v>H</v>
          </cell>
          <cell r="C40">
            <v>0.7228306053652146</v>
          </cell>
          <cell r="D40">
            <v>5.2</v>
          </cell>
          <cell r="E40" t="str">
            <v>ê</v>
          </cell>
          <cell r="F40">
            <v>3.4674900000000002</v>
          </cell>
          <cell r="M40">
            <v>0.92644702465783213</v>
          </cell>
          <cell r="N40">
            <v>0</v>
          </cell>
          <cell r="Q40">
            <v>0.43333333333333335</v>
          </cell>
          <cell r="R40" t="str">
            <v>+</v>
          </cell>
          <cell r="S40">
            <v>0.71524152766152627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  <cell r="P43" t="str">
            <v>LEGEND:       Monthly Status:     +  = Better than Plan,     o  = On Plan,      -  = Worse than Plan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  <cell r="B8" t="str">
            <v>L</v>
          </cell>
          <cell r="C8">
            <v>20.54</v>
          </cell>
          <cell r="D8">
            <v>10.26</v>
          </cell>
          <cell r="E8" t="str">
            <v>ê</v>
          </cell>
          <cell r="F8">
            <v>14.69</v>
          </cell>
          <cell r="G8">
            <v>5.15</v>
          </cell>
          <cell r="H8">
            <v>7.96</v>
          </cell>
          <cell r="I8">
            <v>23.87</v>
          </cell>
          <cell r="J8">
            <v>0</v>
          </cell>
          <cell r="K8">
            <v>0</v>
          </cell>
          <cell r="M8" t="str">
            <v>OSHA Days Away Rate (Severity)</v>
          </cell>
          <cell r="N8" t="str">
            <v>L</v>
          </cell>
          <cell r="O8">
            <v>88.69</v>
          </cell>
          <cell r="P8">
            <v>10.26</v>
          </cell>
          <cell r="Q8" t="str">
            <v>+</v>
          </cell>
          <cell r="R8">
            <v>20.46</v>
          </cell>
          <cell r="S8">
            <v>12.54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4.51</v>
          </cell>
          <cell r="D9">
            <v>3.87</v>
          </cell>
          <cell r="E9" t="str">
            <v>ê</v>
          </cell>
          <cell r="F9">
            <v>4.6399999999999997</v>
          </cell>
          <cell r="G9">
            <v>4.2</v>
          </cell>
          <cell r="H9">
            <v>6.05</v>
          </cell>
          <cell r="I9">
            <v>4.12</v>
          </cell>
          <cell r="J9">
            <v>7.54</v>
          </cell>
          <cell r="K9">
            <v>3.34</v>
          </cell>
          <cell r="M9" t="str">
            <v>Motor Vehicle Accident Rate</v>
          </cell>
          <cell r="N9" t="str">
            <v>L</v>
          </cell>
          <cell r="O9">
            <v>9.2899999999999991</v>
          </cell>
          <cell r="P9">
            <v>3.87</v>
          </cell>
          <cell r="Q9" t="str">
            <v>-</v>
          </cell>
          <cell r="R9">
            <v>6.22</v>
          </cell>
          <cell r="S9">
            <v>3.72</v>
          </cell>
          <cell r="T9">
            <v>15.13</v>
          </cell>
          <cell r="U9">
            <v>4.04</v>
          </cell>
          <cell r="V9">
            <v>0</v>
          </cell>
          <cell r="W9">
            <v>0</v>
          </cell>
        </row>
        <row r="10">
          <cell r="A10" t="str">
            <v>Staffing Levels - Permanent</v>
          </cell>
          <cell r="B10" t="str">
            <v>L</v>
          </cell>
          <cell r="C10">
            <v>2056</v>
          </cell>
          <cell r="D10">
            <v>2090</v>
          </cell>
          <cell r="E10" t="str">
            <v>é</v>
          </cell>
          <cell r="F10">
            <v>1973</v>
          </cell>
          <cell r="G10">
            <v>644</v>
          </cell>
          <cell r="H10">
            <v>481</v>
          </cell>
          <cell r="I10">
            <v>709</v>
          </cell>
          <cell r="J10">
            <v>66</v>
          </cell>
          <cell r="K10">
            <v>73</v>
          </cell>
          <cell r="M10" t="str">
            <v>Staffing Levels - Permanent</v>
          </cell>
          <cell r="N10" t="str">
            <v>L</v>
          </cell>
          <cell r="O10">
            <v>2056</v>
          </cell>
          <cell r="P10">
            <v>2090</v>
          </cell>
          <cell r="Q10" t="str">
            <v>+</v>
          </cell>
          <cell r="R10">
            <v>1973</v>
          </cell>
          <cell r="S10">
            <v>644</v>
          </cell>
          <cell r="T10">
            <v>481</v>
          </cell>
          <cell r="U10">
            <v>709</v>
          </cell>
          <cell r="V10">
            <v>66</v>
          </cell>
          <cell r="W10">
            <v>73</v>
          </cell>
        </row>
        <row r="11">
          <cell r="A11" t="str">
            <v>Availability - Illness</v>
          </cell>
          <cell r="B11" t="str">
            <v>H</v>
          </cell>
          <cell r="C11">
            <v>0.96799999999999997</v>
          </cell>
          <cell r="D11">
            <v>0.97299999999999998</v>
          </cell>
          <cell r="E11" t="str">
            <v>ê</v>
          </cell>
          <cell r="F11">
            <v>0.97099999999999997</v>
          </cell>
          <cell r="G11">
            <v>0.97099999999999997</v>
          </cell>
          <cell r="H11">
            <v>0.96499999999999997</v>
          </cell>
          <cell r="I11">
            <v>0.97299999999999998</v>
          </cell>
          <cell r="J11">
            <v>0.97799999999999998</v>
          </cell>
          <cell r="K11">
            <v>0.97499999999999998</v>
          </cell>
          <cell r="M11" t="str">
            <v>Availability - Illness</v>
          </cell>
          <cell r="N11" t="str">
            <v>H</v>
          </cell>
          <cell r="O11">
            <v>0.96599999999999997</v>
          </cell>
          <cell r="P11">
            <v>0.97299999999999998</v>
          </cell>
          <cell r="Q11" t="str">
            <v>-</v>
          </cell>
          <cell r="R11">
            <v>0.96599999999999997</v>
          </cell>
          <cell r="S11">
            <v>0.96799999999999997</v>
          </cell>
          <cell r="T11">
            <v>0.96199999999999997</v>
          </cell>
          <cell r="U11">
            <v>0.96899999999999997</v>
          </cell>
          <cell r="V11">
            <v>0.95799999999999996</v>
          </cell>
          <cell r="W11">
            <v>0.95799999999999996</v>
          </cell>
        </row>
        <row r="12">
          <cell r="A12" t="str">
            <v>Overtime</v>
          </cell>
          <cell r="B12" t="str">
            <v>L</v>
          </cell>
          <cell r="C12">
            <v>0.17130000000000001</v>
          </cell>
          <cell r="D12">
            <v>0.17399999999999999</v>
          </cell>
          <cell r="E12" t="str">
            <v>ê</v>
          </cell>
          <cell r="F12">
            <v>0.22411426770211618</v>
          </cell>
          <cell r="G12">
            <v>0.23264908683282473</v>
          </cell>
          <cell r="H12">
            <v>0.2547469854111904</v>
          </cell>
          <cell r="I12">
            <v>0.22546662928562045</v>
          </cell>
          <cell r="J12">
            <v>6.6623957196663031E-2</v>
          </cell>
          <cell r="K12">
            <v>4.8780117969946475E-2</v>
          </cell>
          <cell r="M12" t="str">
            <v>Overtime</v>
          </cell>
          <cell r="N12" t="str">
            <v>L</v>
          </cell>
          <cell r="O12">
            <v>0.28289999999999998</v>
          </cell>
          <cell r="P12">
            <v>0.1825</v>
          </cell>
          <cell r="Q12" t="str">
            <v>-</v>
          </cell>
          <cell r="R12">
            <v>0.28012383601794538</v>
          </cell>
          <cell r="S12">
            <v>0.29808390805514412</v>
          </cell>
          <cell r="T12">
            <v>0.3387888640543153</v>
          </cell>
          <cell r="U12">
            <v>0.26475948368407248</v>
          </cell>
          <cell r="V12">
            <v>7.7790535553186255E-2</v>
          </cell>
          <cell r="W12">
            <v>5.4140478553313484E-2</v>
          </cell>
        </row>
        <row r="13">
          <cell r="A13" t="str">
            <v>Corporate Culture for Ethics &amp; Compliance</v>
          </cell>
          <cell r="B13" t="str">
            <v>H</v>
          </cell>
          <cell r="C13">
            <v>5.01</v>
          </cell>
          <cell r="D13">
            <v>5.43</v>
          </cell>
          <cell r="E13" t="str">
            <v>ê</v>
          </cell>
          <cell r="F13">
            <v>4.83</v>
          </cell>
        </row>
        <row r="14">
          <cell r="A14" t="str">
            <v>Employee Development - MAST</v>
          </cell>
          <cell r="B14" t="str">
            <v>H</v>
          </cell>
          <cell r="C14">
            <v>0.98199999999999998</v>
          </cell>
          <cell r="D14">
            <v>0.97</v>
          </cell>
          <cell r="E14" t="str">
            <v>é</v>
          </cell>
          <cell r="F14">
            <v>0.98799999999999999</v>
          </cell>
          <cell r="G14">
            <v>1</v>
          </cell>
          <cell r="H14">
            <v>0.98</v>
          </cell>
          <cell r="I14">
            <v>1</v>
          </cell>
          <cell r="J14">
            <v>0.99</v>
          </cell>
          <cell r="K14">
            <v>0.98</v>
          </cell>
        </row>
        <row r="16">
          <cell r="A16" t="str">
            <v>SAFE and RELIABLE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Forecast</v>
          </cell>
          <cell r="F16" t="str">
            <v>Gas Delivery</v>
          </cell>
          <cell r="G16" t="str">
            <v>Northern</v>
          </cell>
          <cell r="H16" t="str">
            <v>Central</v>
          </cell>
          <cell r="I16" t="str">
            <v>Southern</v>
          </cell>
          <cell r="J16" t="str">
            <v>GSOC M&amp;R</v>
          </cell>
          <cell r="K16" t="str">
            <v>VP &amp; Support</v>
          </cell>
          <cell r="M16" t="str">
            <v>SAFE and RELIABLE</v>
          </cell>
          <cell r="N16" t="str">
            <v>L/H</v>
          </cell>
          <cell r="O16" t="str">
            <v>Dec 09</v>
          </cell>
          <cell r="P16" t="str">
            <v>2010 Target</v>
          </cell>
          <cell r="Q16" t="str">
            <v>Monthly Status</v>
          </cell>
          <cell r="R16" t="str">
            <v>Gas Delivery</v>
          </cell>
          <cell r="S16" t="str">
            <v>Northern</v>
          </cell>
          <cell r="T16" t="str">
            <v>Central</v>
          </cell>
          <cell r="U16" t="str">
            <v>Southern</v>
          </cell>
          <cell r="V16" t="str">
            <v>GSOC M&amp;R</v>
          </cell>
          <cell r="W16" t="str">
            <v>VP &amp; Support</v>
          </cell>
        </row>
        <row r="17">
          <cell r="A17" t="str">
            <v>Gas Leak Reports Per Mile</v>
          </cell>
          <cell r="B17" t="str">
            <v>L</v>
          </cell>
          <cell r="C17">
            <v>0.20100000000000001</v>
          </cell>
          <cell r="D17">
            <v>0.21</v>
          </cell>
          <cell r="E17" t="str">
            <v>é</v>
          </cell>
          <cell r="F17">
            <v>0.20899999999999999</v>
          </cell>
          <cell r="G17">
            <v>0.246</v>
          </cell>
          <cell r="H17">
            <v>0.23799999999999999</v>
          </cell>
          <cell r="I17">
            <v>0.17199999999999999</v>
          </cell>
          <cell r="M17" t="str">
            <v>Gas Leak Reports Per Mile</v>
          </cell>
          <cell r="N17" t="str">
            <v>L</v>
          </cell>
          <cell r="O17">
            <v>1.2E-2</v>
          </cell>
          <cell r="P17">
            <v>0.21</v>
          </cell>
          <cell r="Q17" t="str">
            <v>+</v>
          </cell>
          <cell r="R17">
            <v>1.7999999999999999E-2</v>
          </cell>
          <cell r="S17">
            <v>1.9E-2</v>
          </cell>
          <cell r="T17">
            <v>1.7999999999999999E-2</v>
          </cell>
          <cell r="U17">
            <v>1.7000000000000001E-2</v>
          </cell>
        </row>
        <row r="18">
          <cell r="A18" t="str">
            <v>Leak Response Rate</v>
          </cell>
          <cell r="B18" t="str">
            <v>H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Leak Response Rate</v>
          </cell>
          <cell r="N18" t="str">
            <v>H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H</v>
          </cell>
          <cell r="C19" t="str">
            <v>Nov 08 YTD</v>
          </cell>
          <cell r="D19">
            <v>0.92</v>
          </cell>
          <cell r="E19" t="str">
            <v>ê</v>
          </cell>
          <cell r="F19">
            <v>0.89300000000000002</v>
          </cell>
          <cell r="G19">
            <v>0.90100000000000002</v>
          </cell>
          <cell r="H19">
            <v>0.86799999999999999</v>
          </cell>
          <cell r="I19">
            <v>0.89900000000000002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H</v>
          </cell>
          <cell r="O19" t="str">
            <v>Nov 08</v>
          </cell>
          <cell r="P19">
            <v>0.92</v>
          </cell>
          <cell r="Q19" t="str">
            <v>-</v>
          </cell>
          <cell r="R19">
            <v>0.87</v>
          </cell>
          <cell r="S19">
            <v>0.88700000000000001</v>
          </cell>
          <cell r="T19">
            <v>0.84199999999999997</v>
          </cell>
          <cell r="U19">
            <v>0.871</v>
          </cell>
          <cell r="V19" t="str">
            <v>GSOC M&amp;R</v>
          </cell>
          <cell r="W19" t="str">
            <v>VP &amp; Support</v>
          </cell>
        </row>
        <row r="20">
          <cell r="A20" t="str">
            <v>BPU Inquiries - Non-Collection</v>
          </cell>
          <cell r="B20" t="str">
            <v>L</v>
          </cell>
          <cell r="C20">
            <v>204</v>
          </cell>
          <cell r="D20">
            <v>140</v>
          </cell>
          <cell r="E20" t="str">
            <v>ê</v>
          </cell>
          <cell r="F20">
            <v>172</v>
          </cell>
          <cell r="G20">
            <v>65</v>
          </cell>
          <cell r="H20">
            <v>51</v>
          </cell>
          <cell r="I20">
            <v>54</v>
          </cell>
          <cell r="M20" t="str">
            <v>BPU Inquiries - Non-Collection</v>
          </cell>
          <cell r="N20" t="str">
            <v>L</v>
          </cell>
          <cell r="O20">
            <v>32</v>
          </cell>
          <cell r="P20">
            <v>3</v>
          </cell>
          <cell r="Q20" t="str">
            <v>-</v>
          </cell>
          <cell r="R20">
            <v>28</v>
          </cell>
          <cell r="S20">
            <v>7</v>
          </cell>
          <cell r="T20">
            <v>8</v>
          </cell>
          <cell r="U20">
            <v>13</v>
          </cell>
        </row>
        <row r="21">
          <cell r="A21" t="str">
            <v>Perception Survey (Residential)</v>
          </cell>
          <cell r="B21" t="str">
            <v>H</v>
          </cell>
          <cell r="C21">
            <v>74</v>
          </cell>
          <cell r="D21">
            <v>76</v>
          </cell>
          <cell r="E21" t="str">
            <v>é</v>
          </cell>
          <cell r="F21">
            <v>76</v>
          </cell>
          <cell r="G21">
            <v>74</v>
          </cell>
          <cell r="H21">
            <v>77</v>
          </cell>
          <cell r="I21">
            <v>76</v>
          </cell>
          <cell r="M21" t="str">
            <v>Perception Survey (Res/Sm Business)</v>
          </cell>
          <cell r="N21" t="str">
            <v>H</v>
          </cell>
          <cell r="O21">
            <v>73</v>
          </cell>
          <cell r="P21">
            <v>76</v>
          </cell>
          <cell r="Q21" t="str">
            <v>o</v>
          </cell>
          <cell r="R21">
            <v>76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Moment of Truth Survey</v>
          </cell>
          <cell r="B22" t="str">
            <v>H</v>
          </cell>
          <cell r="C22">
            <v>9.1</v>
          </cell>
          <cell r="D22">
            <v>9.3000000000000007</v>
          </cell>
          <cell r="E22" t="str">
            <v>ê</v>
          </cell>
          <cell r="F22">
            <v>9.1</v>
          </cell>
          <cell r="G22">
            <v>9.1</v>
          </cell>
          <cell r="H22">
            <v>8.9</v>
          </cell>
          <cell r="I22">
            <v>9.1999999999999993</v>
          </cell>
          <cell r="M22" t="str">
            <v>Moment of Truth Survey</v>
          </cell>
          <cell r="N22" t="str">
            <v>H</v>
          </cell>
          <cell r="O22">
            <v>9.1</v>
          </cell>
          <cell r="P22">
            <v>9.3000000000000007</v>
          </cell>
          <cell r="Q22" t="str">
            <v>-</v>
          </cell>
          <cell r="R22">
            <v>9</v>
          </cell>
          <cell r="S22">
            <v>9</v>
          </cell>
          <cell r="T22">
            <v>8.8000000000000007</v>
          </cell>
          <cell r="U22">
            <v>9.1</v>
          </cell>
        </row>
        <row r="23">
          <cell r="A23" t="str">
            <v>Damages Per 1,000 Locate Requests</v>
          </cell>
          <cell r="B23" t="str">
            <v>L</v>
          </cell>
          <cell r="C23">
            <v>1.48</v>
          </cell>
          <cell r="D23">
            <v>1.5</v>
          </cell>
          <cell r="E23" t="str">
            <v>ê</v>
          </cell>
          <cell r="F23">
            <v>1.69</v>
          </cell>
          <cell r="G23">
            <v>1.55</v>
          </cell>
          <cell r="H23">
            <v>2.5499999999999998</v>
          </cell>
          <cell r="I23">
            <v>1.69</v>
          </cell>
          <cell r="M23" t="str">
            <v>Damages Per 1,000 Locate Requests</v>
          </cell>
          <cell r="N23" t="str">
            <v>L</v>
          </cell>
          <cell r="O23">
            <v>1.31</v>
          </cell>
          <cell r="P23">
            <v>1.5</v>
          </cell>
          <cell r="Q23" t="str">
            <v>-</v>
          </cell>
          <cell r="R23">
            <v>1.67</v>
          </cell>
          <cell r="S23">
            <v>1.52</v>
          </cell>
          <cell r="T23">
            <v>2.4300000000000002</v>
          </cell>
          <cell r="U23">
            <v>1.67</v>
          </cell>
        </row>
        <row r="24">
          <cell r="A24" t="str">
            <v>Gas Damages Per 1,000 Locate Requests</v>
          </cell>
          <cell r="B24" t="str">
            <v>L</v>
          </cell>
          <cell r="C24">
            <v>2.2799999999999998</v>
          </cell>
          <cell r="D24">
            <v>2.27</v>
          </cell>
          <cell r="E24" t="str">
            <v>ê</v>
          </cell>
          <cell r="F24">
            <v>2.58</v>
          </cell>
          <cell r="G24">
            <v>2.5499999999999998</v>
          </cell>
          <cell r="H24">
            <v>3.34</v>
          </cell>
          <cell r="I24">
            <v>2.3199999999999998</v>
          </cell>
          <cell r="M24" t="str">
            <v>Gas Damages Per 1,000 Locate Requests</v>
          </cell>
          <cell r="N24" t="str">
            <v>L</v>
          </cell>
          <cell r="O24">
            <v>2.25</v>
          </cell>
          <cell r="P24">
            <v>2.27</v>
          </cell>
          <cell r="Q24" t="str">
            <v>-</v>
          </cell>
          <cell r="R24">
            <v>2.85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Open Leaks</v>
          </cell>
          <cell r="B25" t="str">
            <v>L</v>
          </cell>
          <cell r="C25">
            <v>1558</v>
          </cell>
          <cell r="D25">
            <v>2400</v>
          </cell>
          <cell r="E25" t="str">
            <v>é</v>
          </cell>
          <cell r="F25">
            <v>2146</v>
          </cell>
          <cell r="G25">
            <v>1013</v>
          </cell>
          <cell r="H25">
            <v>388</v>
          </cell>
          <cell r="I25">
            <v>745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% Regulatory Compliance</v>
          </cell>
          <cell r="B26" t="str">
            <v>H</v>
          </cell>
          <cell r="C26">
            <v>0.97</v>
          </cell>
          <cell r="D26">
            <v>1</v>
          </cell>
          <cell r="E26" t="str">
            <v>é</v>
          </cell>
          <cell r="F26">
            <v>1.002</v>
          </cell>
          <cell r="G26">
            <v>1.0009999999999999</v>
          </cell>
          <cell r="H26">
            <v>0.996</v>
          </cell>
          <cell r="I26">
            <v>1.0049999999999999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ECONOMIC</v>
          </cell>
          <cell r="B28" t="str">
            <v>L/H</v>
          </cell>
          <cell r="C28" t="str">
            <v>Dec 09 YTD</v>
          </cell>
          <cell r="D28" t="str">
            <v>2010 Target</v>
          </cell>
          <cell r="E28" t="str">
            <v>YE Forecast</v>
          </cell>
          <cell r="F28" t="str">
            <v>Gas Delivery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ECONOMIC</v>
          </cell>
          <cell r="N28" t="str">
            <v>L/H</v>
          </cell>
          <cell r="O28" t="str">
            <v>Dec 09</v>
          </cell>
          <cell r="P28" t="str">
            <v>2010 Target</v>
          </cell>
          <cell r="Q28" t="str">
            <v>Monthly Status</v>
          </cell>
          <cell r="R28" t="str">
            <v>Gas Delivery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Total CapEx ($M)</v>
          </cell>
          <cell r="B29" t="str">
            <v>L</v>
          </cell>
          <cell r="C29">
            <v>242.07300000000001</v>
          </cell>
          <cell r="D29">
            <v>345.2</v>
          </cell>
          <cell r="E29" t="str">
            <v>é</v>
          </cell>
          <cell r="F29">
            <v>306.50299999999999</v>
          </cell>
          <cell r="G29">
            <v>112.65485833000001</v>
          </cell>
          <cell r="H29">
            <v>64.946907710000005</v>
          </cell>
          <cell r="I29">
            <v>118.32689246</v>
          </cell>
          <cell r="J29">
            <v>9.4025689999999997</v>
          </cell>
          <cell r="K29">
            <v>1.17</v>
          </cell>
          <cell r="M29" t="str">
            <v>Total CapEx ($M)</v>
          </cell>
          <cell r="N29" t="str">
            <v>L</v>
          </cell>
          <cell r="O29">
            <v>31.324999999999999</v>
          </cell>
          <cell r="P29">
            <v>34.686999999999998</v>
          </cell>
          <cell r="Q29" t="str">
            <v>+</v>
          </cell>
          <cell r="R29">
            <v>26.771000000000001</v>
          </cell>
          <cell r="S29">
            <v>8.4249891199999993</v>
          </cell>
          <cell r="T29">
            <v>6.0602761800000007</v>
          </cell>
          <cell r="U29">
            <v>11.728984799999999</v>
          </cell>
          <cell r="V29">
            <v>0.50339</v>
          </cell>
          <cell r="W29">
            <v>5.3696000000000001E-2</v>
          </cell>
        </row>
        <row r="30">
          <cell r="A30" t="str">
            <v>NJ Stimulus Earnings Contribution ($M)</v>
          </cell>
          <cell r="B30" t="str">
            <v>H</v>
          </cell>
          <cell r="C30" t="str">
            <v>N/A</v>
          </cell>
          <cell r="D30">
            <v>6.2560000000000002</v>
          </cell>
          <cell r="E30" t="str">
            <v>é</v>
          </cell>
          <cell r="F30">
            <v>6.38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NJ Stimulus Capital Spend</v>
          </cell>
          <cell r="N30" t="str">
            <v>L</v>
          </cell>
          <cell r="O30" t="str">
            <v>N/A</v>
          </cell>
          <cell r="P30">
            <v>0.90300000000000002</v>
          </cell>
          <cell r="Q30" t="str">
            <v>-</v>
          </cell>
          <cell r="R30">
            <v>0.81299999999999994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Capital Projects' Results</v>
          </cell>
          <cell r="B31" t="str">
            <v>H</v>
          </cell>
          <cell r="C31">
            <v>0.4</v>
          </cell>
          <cell r="D31">
            <v>0.95</v>
          </cell>
          <cell r="E31" t="str">
            <v>é</v>
          </cell>
          <cell r="F31" t="str">
            <v>N/A</v>
          </cell>
          <cell r="G31">
            <v>1160</v>
          </cell>
          <cell r="H31">
            <v>349</v>
          </cell>
          <cell r="I31">
            <v>537</v>
          </cell>
          <cell r="M31" t="str">
            <v>Capital Projects' Results</v>
          </cell>
          <cell r="N31" t="str">
            <v>H</v>
          </cell>
          <cell r="O31">
            <v>0.4</v>
          </cell>
          <cell r="P31">
            <v>0.95</v>
          </cell>
          <cell r="Q31" t="str">
            <v>+</v>
          </cell>
          <cell r="R31" t="str">
            <v>N/A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Blanket Capital Results</v>
          </cell>
          <cell r="B32" t="str">
            <v>H</v>
          </cell>
          <cell r="C32">
            <v>0.2</v>
          </cell>
          <cell r="D32">
            <v>0.8</v>
          </cell>
          <cell r="E32" t="str">
            <v>é</v>
          </cell>
          <cell r="F32">
            <v>0.8</v>
          </cell>
          <cell r="G32">
            <v>509</v>
          </cell>
          <cell r="H32">
            <v>148</v>
          </cell>
          <cell r="I32">
            <v>324</v>
          </cell>
          <cell r="M32" t="str">
            <v>Blanket Capital Results</v>
          </cell>
          <cell r="N32" t="str">
            <v>H</v>
          </cell>
          <cell r="O32">
            <v>0.8</v>
          </cell>
          <cell r="P32">
            <v>0.8</v>
          </cell>
          <cell r="Q32" t="str">
            <v>+</v>
          </cell>
          <cell r="R32">
            <v>0.8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Controllable O&amp;M ($M)</v>
          </cell>
          <cell r="B33" t="str">
            <v>L</v>
          </cell>
          <cell r="C33">
            <v>269.036</v>
          </cell>
          <cell r="D33">
            <v>254.137</v>
          </cell>
          <cell r="E33" t="str">
            <v>ê</v>
          </cell>
          <cell r="F33">
            <v>258.916</v>
          </cell>
          <cell r="G33">
            <v>66.663757849999996</v>
          </cell>
          <cell r="H33">
            <v>45.383032490000005</v>
          </cell>
          <cell r="I33">
            <v>73.372476340000006</v>
          </cell>
          <cell r="J33">
            <v>9.7958769300000004</v>
          </cell>
          <cell r="K33">
            <v>37.722999999999999</v>
          </cell>
          <cell r="M33" t="str">
            <v>Controllable O&amp;M ($M)</v>
          </cell>
          <cell r="N33" t="str">
            <v>L</v>
          </cell>
          <cell r="O33">
            <v>28.117000000000001</v>
          </cell>
          <cell r="P33">
            <v>23.056999999999999</v>
          </cell>
          <cell r="Q33" t="str">
            <v>-</v>
          </cell>
          <cell r="R33">
            <v>25.143999999999998</v>
          </cell>
          <cell r="S33">
            <v>7.2495437599999999</v>
          </cell>
          <cell r="T33">
            <v>4.9515319399999997</v>
          </cell>
          <cell r="U33">
            <v>7.1563601999999999</v>
          </cell>
          <cell r="V33">
            <v>0.47747115000000001</v>
          </cell>
          <cell r="W33">
            <v>3.1549999999999998</v>
          </cell>
        </row>
        <row r="34">
          <cell r="A34" t="str">
            <v>Gross Margin Competitive Serv. ($M)</v>
          </cell>
          <cell r="B34" t="str">
            <v>H</v>
          </cell>
          <cell r="C34">
            <v>56.319000000000003</v>
          </cell>
          <cell r="D34">
            <v>62.107999999999997</v>
          </cell>
          <cell r="E34" t="str">
            <v>é</v>
          </cell>
          <cell r="F34">
            <v>62.289955980000002</v>
          </cell>
          <cell r="G34">
            <v>19.927164310000002</v>
          </cell>
          <cell r="H34">
            <v>10.318283840000005</v>
          </cell>
          <cell r="I34">
            <v>27.410298580000006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Fully Loaded $/Service - New Service</v>
          </cell>
          <cell r="B36" t="str">
            <v>L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  <cell r="M36" t="str">
            <v>Fully Loaded $/Service - New Service</v>
          </cell>
          <cell r="N36" t="str">
            <v>L</v>
          </cell>
          <cell r="O36">
            <v>5314</v>
          </cell>
          <cell r="P36">
            <v>5249.7369802079265</v>
          </cell>
          <cell r="Q36" t="str">
            <v>-</v>
          </cell>
          <cell r="R36">
            <v>5635.1598062953999</v>
          </cell>
          <cell r="S36">
            <v>5243.4076923076927</v>
          </cell>
          <cell r="T36">
            <v>7070.3521126760561</v>
          </cell>
          <cell r="U36">
            <v>5394.7311320754716</v>
          </cell>
        </row>
        <row r="37">
          <cell r="A37" t="str">
            <v>Fully Loaded $/Unit - Repl. Main</v>
          </cell>
          <cell r="B37" t="str">
            <v>L</v>
          </cell>
          <cell r="C37">
            <v>160.76</v>
          </cell>
          <cell r="D37">
            <v>173</v>
          </cell>
          <cell r="E37" t="str">
            <v>é</v>
          </cell>
          <cell r="F37">
            <v>162.49</v>
          </cell>
          <cell r="G37">
            <v>162.06</v>
          </cell>
          <cell r="H37">
            <v>147.15</v>
          </cell>
          <cell r="I37">
            <v>170.82</v>
          </cell>
          <cell r="J37" t="str">
            <v>GSOC M&amp;R</v>
          </cell>
          <cell r="K37" t="str">
            <v>VP &amp; Support</v>
          </cell>
          <cell r="M37" t="str">
            <v>Fully Loaded $/Unit - Repl. Main</v>
          </cell>
          <cell r="N37" t="str">
            <v>L</v>
          </cell>
          <cell r="O37">
            <v>268.58999999999997</v>
          </cell>
          <cell r="P37">
            <v>173</v>
          </cell>
          <cell r="Q37" t="str">
            <v>-</v>
          </cell>
          <cell r="R37">
            <v>305.83999999999997</v>
          </cell>
          <cell r="S37">
            <v>418.71</v>
          </cell>
          <cell r="T37">
            <v>392.4</v>
          </cell>
          <cell r="U37">
            <v>248.54</v>
          </cell>
        </row>
        <row r="38">
          <cell r="A38" t="str">
            <v>Fully Loaded $/Service - Repl. Service</v>
          </cell>
          <cell r="B38" t="str">
            <v>L</v>
          </cell>
          <cell r="C38">
            <v>4656</v>
          </cell>
          <cell r="D38">
            <v>4700</v>
          </cell>
          <cell r="E38" t="str">
            <v>é</v>
          </cell>
          <cell r="F38">
            <v>4307</v>
          </cell>
          <cell r="G38">
            <v>3877</v>
          </cell>
          <cell r="H38">
            <v>4992</v>
          </cell>
          <cell r="I38">
            <v>4431</v>
          </cell>
          <cell r="M38" t="str">
            <v>Fully Loaded $/Service - Repl. Service</v>
          </cell>
          <cell r="N38" t="str">
            <v>L</v>
          </cell>
          <cell r="O38">
            <v>4096</v>
          </cell>
          <cell r="P38">
            <v>4700</v>
          </cell>
          <cell r="Q38" t="str">
            <v>-</v>
          </cell>
          <cell r="R38">
            <v>4981</v>
          </cell>
          <cell r="S38">
            <v>3913</v>
          </cell>
          <cell r="T38">
            <v>6357</v>
          </cell>
          <cell r="U38">
            <v>5755</v>
          </cell>
        </row>
        <row r="40">
          <cell r="A40" t="str">
            <v>GREEN (ENERGY)</v>
          </cell>
          <cell r="B40" t="str">
            <v>L/H</v>
          </cell>
          <cell r="C40" t="str">
            <v>Dec 09 YTD</v>
          </cell>
          <cell r="D40" t="str">
            <v>2010 Target</v>
          </cell>
          <cell r="E40" t="str">
            <v>YE Forecast</v>
          </cell>
          <cell r="F40" t="str">
            <v>Gas Delivery</v>
          </cell>
          <cell r="G40" t="str">
            <v>Northern</v>
          </cell>
          <cell r="H40" t="str">
            <v>Central</v>
          </cell>
          <cell r="I40" t="str">
            <v>Southern</v>
          </cell>
          <cell r="J40" t="str">
            <v>GSOC M&amp;R</v>
          </cell>
          <cell r="K40" t="str">
            <v>VP &amp; Support</v>
          </cell>
          <cell r="M40" t="str">
            <v>GREEN (ENERGY)</v>
          </cell>
          <cell r="N40" t="str">
            <v>L/H</v>
          </cell>
          <cell r="O40" t="str">
            <v>Dec 09</v>
          </cell>
          <cell r="P40" t="str">
            <v>2010 Target</v>
          </cell>
          <cell r="Q40" t="str">
            <v>Monthly Status</v>
          </cell>
          <cell r="R40" t="str">
            <v>Gas Delivery</v>
          </cell>
          <cell r="S40" t="str">
            <v>Northern</v>
          </cell>
          <cell r="T40" t="str">
            <v>Central</v>
          </cell>
          <cell r="U40" t="str">
            <v>Southern</v>
          </cell>
          <cell r="V40" t="str">
            <v>GSOC M&amp;R</v>
          </cell>
          <cell r="W40" t="str">
            <v>VP &amp; Support</v>
          </cell>
        </row>
        <row r="41">
          <cell r="A41" t="str">
            <v>Fleet MPG</v>
          </cell>
          <cell r="B41" t="str">
            <v>H</v>
          </cell>
          <cell r="C41">
            <v>8.9</v>
          </cell>
          <cell r="D41">
            <v>9.18</v>
          </cell>
          <cell r="E41" t="str">
            <v>é</v>
          </cell>
          <cell r="F41">
            <v>9.18</v>
          </cell>
          <cell r="M41" t="str">
            <v>Fleet MPG</v>
          </cell>
          <cell r="N41" t="str">
            <v>H</v>
          </cell>
          <cell r="O41">
            <v>7.5</v>
          </cell>
          <cell r="P41">
            <v>9.18</v>
          </cell>
          <cell r="Q41" t="str">
            <v>-</v>
          </cell>
          <cell r="R41">
            <v>8.49</v>
          </cell>
        </row>
        <row r="42">
          <cell r="A42" t="str">
            <v>% Landfill Disposal</v>
          </cell>
          <cell r="B42" t="str">
            <v>L</v>
          </cell>
          <cell r="C42">
            <v>7.9000000000000008E-3</v>
          </cell>
          <cell r="D42">
            <v>7.9699999999999997E-3</v>
          </cell>
          <cell r="E42" t="str">
            <v>é</v>
          </cell>
          <cell r="F42">
            <v>5.4999999999999997E-3</v>
          </cell>
          <cell r="G42">
            <v>6.1999999999999998E-3</v>
          </cell>
          <cell r="H42">
            <v>2.3E-3</v>
          </cell>
          <cell r="I42">
            <v>5.1999999999999998E-3</v>
          </cell>
          <cell r="J42">
            <v>0.18870000000000001</v>
          </cell>
          <cell r="K42">
            <v>0</v>
          </cell>
          <cell r="M42" t="str">
            <v>Non-Hazardous Waste</v>
          </cell>
          <cell r="N42" t="str">
            <v>H</v>
          </cell>
          <cell r="O42">
            <v>3.5999999999999999E-3</v>
          </cell>
          <cell r="P42">
            <v>7.9699999999999997E-3</v>
          </cell>
          <cell r="Q42" t="str">
            <v>+</v>
          </cell>
          <cell r="R42">
            <v>4.7000000000000002E-3</v>
          </cell>
          <cell r="S42">
            <v>5.1000000000000004E-3</v>
          </cell>
          <cell r="T42">
            <v>1.4E-3</v>
          </cell>
          <cell r="U42">
            <v>3.3E-3</v>
          </cell>
          <cell r="V42">
            <v>0.46989999999999998</v>
          </cell>
          <cell r="W42">
            <v>0</v>
          </cell>
        </row>
        <row r="43">
          <cell r="A43" t="str">
            <v>DR Control Points Added (# of Control Pts)</v>
          </cell>
          <cell r="B43" t="str">
            <v>H</v>
          </cell>
          <cell r="D43">
            <v>43330</v>
          </cell>
          <cell r="E43" t="str">
            <v>ê</v>
          </cell>
          <cell r="F43">
            <v>16722</v>
          </cell>
          <cell r="G43">
            <v>2662</v>
          </cell>
          <cell r="H43">
            <v>1180</v>
          </cell>
          <cell r="I43">
            <v>12880</v>
          </cell>
          <cell r="M43" t="str">
            <v>DR Control Points Added (# of Control Pts)</v>
          </cell>
          <cell r="N43" t="str">
            <v>H</v>
          </cell>
          <cell r="Q43" t="str">
            <v>+</v>
          </cell>
          <cell r="R43">
            <v>531</v>
          </cell>
          <cell r="S43">
            <v>124</v>
          </cell>
          <cell r="T43">
            <v>1</v>
          </cell>
          <cell r="U43">
            <v>406</v>
          </cell>
        </row>
        <row r="44">
          <cell r="A44" t="str">
            <v>Cost / DR Control Point Added</v>
          </cell>
          <cell r="B44" t="str">
            <v>L</v>
          </cell>
          <cell r="D44">
            <v>298.24</v>
          </cell>
          <cell r="E44" t="str">
            <v>é</v>
          </cell>
          <cell r="F44">
            <v>231.6</v>
          </cell>
          <cell r="G44">
            <v>231.6</v>
          </cell>
          <cell r="H44">
            <v>231.6</v>
          </cell>
          <cell r="I44">
            <v>231.6</v>
          </cell>
          <cell r="M44" t="str">
            <v>Cost / DR Control Point Added</v>
          </cell>
          <cell r="N44" t="str">
            <v>L</v>
          </cell>
          <cell r="P44">
            <v>298.24</v>
          </cell>
          <cell r="Q44" t="str">
            <v>-</v>
          </cell>
          <cell r="R44">
            <v>447.32</v>
          </cell>
          <cell r="S44">
            <v>447.32</v>
          </cell>
          <cell r="T44">
            <v>447.32</v>
          </cell>
          <cell r="U44">
            <v>447.32</v>
          </cell>
        </row>
        <row r="46">
          <cell r="A46" t="str">
            <v>On Track to Meet Target   é   Meeting Target at Risk   çè    Not Expected to Meet Target   ê</v>
          </cell>
          <cell r="O46" t="str">
            <v>LEGEND- Monthly Status: +  = Better than Plan, o  = On Plan, -  = Worse than Plan</v>
          </cell>
        </row>
        <row r="52">
          <cell r="A52" t="str">
            <v>Fix It Right</v>
          </cell>
          <cell r="C52">
            <v>0.86399999999999999</v>
          </cell>
          <cell r="F52">
            <v>0.83599999999999997</v>
          </cell>
          <cell r="R52">
            <v>0.84899999999999998</v>
          </cell>
        </row>
        <row r="53">
          <cell r="E53" t="str">
            <v>çè</v>
          </cell>
        </row>
        <row r="54">
          <cell r="E54" t="str">
            <v>é</v>
          </cell>
        </row>
        <row r="55">
          <cell r="E55" t="str">
            <v>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EconomicSummary"/>
      <sheetName val="EconomicMenu"/>
      <sheetName val="IndexEconomicMenu"/>
      <sheetName val="Reporting_Period"/>
      <sheetName val="CapEx_Month"/>
      <sheetName val="O&amp;M_Month"/>
      <sheetName val="ControlO&amp;M_Month"/>
      <sheetName val="Net Write Off_Month"/>
      <sheetName val="DSO_month"/>
      <sheetName val="Cap_Performance_Month"/>
      <sheetName val="ROIC_Month"/>
      <sheetName val="FFO"/>
      <sheetName val="SolarLoan"/>
      <sheetName val="Prod_Measure"/>
      <sheetName val="ProjectsResults"/>
      <sheetName val="Data_CapEx"/>
      <sheetName val="Data_O&amp;M"/>
      <sheetName val="Data_ControlO&amp;M"/>
      <sheetName val="Data_NetWriteOff"/>
      <sheetName val="Data_DSO"/>
      <sheetName val="Data_Cap_Performance"/>
      <sheetName val="Data_ROIC"/>
      <sheetName val="Data_FFO"/>
      <sheetName val="Data_SolarLoan"/>
      <sheetName val="Data_Prod_Measure"/>
      <sheetName val="Data_ProjectsResults"/>
      <sheetName val="CapEx_YTD_Qtr"/>
      <sheetName val="O&amp;M_YTD_Qtr"/>
      <sheetName val="ControlO&amp;M_Qtr_YTD"/>
      <sheetName val="Net Write Off_YTD_Qtr"/>
      <sheetName val="DSO_YTD_Qtr"/>
      <sheetName val="Cap_Performance_Qtr_YTD"/>
      <sheetName val="ROIC_Qtr_YTD"/>
      <sheetName val="FFO_YTD_Qtr"/>
      <sheetName val="SolarLoan_Qtr_YTD"/>
      <sheetName val="Prod_Measure_Qtr_YTD"/>
      <sheetName val="ProjectsResults_Qtr_YTD"/>
      <sheetName val="Economic_Metrics_Master"/>
    </sheetNames>
    <sheetDataSet>
      <sheetData sheetId="0" refreshError="1">
        <row r="41">
          <cell r="L41" t="str">
            <v>Total CapEx ($M)</v>
          </cell>
          <cell r="M41" t="str">
            <v>L</v>
          </cell>
          <cell r="N41">
            <v>63.3</v>
          </cell>
          <cell r="O41">
            <v>61.8</v>
          </cell>
          <cell r="P41" t="str">
            <v>-</v>
          </cell>
          <cell r="Q41">
            <v>97.597088000000014</v>
          </cell>
          <cell r="R41">
            <v>4.1290000000000004</v>
          </cell>
          <cell r="S41">
            <v>23.844999999999999</v>
          </cell>
          <cell r="T41">
            <v>51.599404999999997</v>
          </cell>
          <cell r="V41" t="str">
            <v>M</v>
          </cell>
        </row>
        <row r="42">
          <cell r="L42" t="str">
            <v>Accountability O&amp;M ($M)</v>
          </cell>
          <cell r="M42" t="str">
            <v>L</v>
          </cell>
          <cell r="N42">
            <v>52.1</v>
          </cell>
          <cell r="O42">
            <v>65.400000000000006</v>
          </cell>
          <cell r="P42" t="str">
            <v>+</v>
          </cell>
          <cell r="Q42">
            <v>57.086735029999993</v>
          </cell>
          <cell r="R42">
            <v>13.959</v>
          </cell>
          <cell r="S42">
            <v>17.876000000000001</v>
          </cell>
          <cell r="T42">
            <v>26.209269772629426</v>
          </cell>
          <cell r="U42">
            <v>2.5595132299999994</v>
          </cell>
          <cell r="V42" t="str">
            <v>M</v>
          </cell>
        </row>
        <row r="43">
          <cell r="L43" t="str">
            <v>Controllable O&amp;M ($M)</v>
          </cell>
          <cell r="M43" t="str">
            <v>L</v>
          </cell>
          <cell r="N43">
            <v>67.2</v>
          </cell>
          <cell r="O43">
            <v>83.100000000000009</v>
          </cell>
          <cell r="P43" t="str">
            <v>+</v>
          </cell>
          <cell r="Q43">
            <v>73.359008329999995</v>
          </cell>
          <cell r="V43" t="str">
            <v>M</v>
          </cell>
        </row>
        <row r="44">
          <cell r="L44" t="str">
            <v>Net Write-Off ($) /$100 billed</v>
          </cell>
          <cell r="M44" t="str">
            <v>L</v>
          </cell>
          <cell r="N44">
            <v>1.22</v>
          </cell>
          <cell r="O44">
            <v>0.82</v>
          </cell>
          <cell r="P44" t="str">
            <v>-</v>
          </cell>
          <cell r="Q44">
            <v>2.7234959560938128</v>
          </cell>
          <cell r="R44">
            <v>0.82</v>
          </cell>
          <cell r="V44" t="str">
            <v>M</v>
          </cell>
        </row>
        <row r="45">
          <cell r="L45" t="str">
            <v>Days Sales Outstanding</v>
          </cell>
          <cell r="M45" t="str">
            <v>L</v>
          </cell>
          <cell r="N45">
            <v>34.4</v>
          </cell>
          <cell r="O45">
            <v>34.5</v>
          </cell>
          <cell r="P45" t="str">
            <v>-</v>
          </cell>
          <cell r="Q45">
            <v>39.495607245370948</v>
          </cell>
          <cell r="R45">
            <v>41.2</v>
          </cell>
          <cell r="V45" t="str">
            <v>M</v>
          </cell>
        </row>
        <row r="46">
          <cell r="L46" t="str">
            <v>Current Capital Performance</v>
          </cell>
          <cell r="M46" t="str">
            <v>H</v>
          </cell>
          <cell r="O46">
            <v>1</v>
          </cell>
          <cell r="P46" t="str">
            <v>o</v>
          </cell>
          <cell r="Q46">
            <v>1.01</v>
          </cell>
          <cell r="R46">
            <v>0</v>
          </cell>
          <cell r="T46">
            <v>1.065922735584663</v>
          </cell>
          <cell r="V46" t="str">
            <v>M</v>
          </cell>
        </row>
        <row r="47">
          <cell r="L47" t="str">
            <v>ROIC</v>
          </cell>
          <cell r="M47" t="str">
            <v>H</v>
          </cell>
          <cell r="N47">
            <v>7.0599999999999996E-2</v>
          </cell>
          <cell r="O47">
            <v>6.2E-2</v>
          </cell>
          <cell r="P47" t="str">
            <v>+</v>
          </cell>
          <cell r="Q47">
            <v>5.8474977635110247E-2</v>
          </cell>
          <cell r="V47" t="str">
            <v>M</v>
          </cell>
        </row>
        <row r="48">
          <cell r="L48" t="str">
            <v>Funds from Operations/Debt</v>
          </cell>
          <cell r="M48" t="str">
            <v>H</v>
          </cell>
          <cell r="O48" t="str">
            <v xml:space="preserve"> </v>
          </cell>
          <cell r="P48" t="str">
            <v xml:space="preserve"> </v>
          </cell>
          <cell r="V48" t="str">
            <v>Q</v>
          </cell>
        </row>
        <row r="49">
          <cell r="L49" t="str">
            <v>(Societal) Cost ($) of PSE&amp;G Solar Loan Program</v>
          </cell>
          <cell r="M49" t="str">
            <v>H</v>
          </cell>
          <cell r="O49">
            <v>1939</v>
          </cell>
          <cell r="P49" t="str">
            <v>-</v>
          </cell>
          <cell r="Q49">
            <v>1529</v>
          </cell>
          <cell r="U49">
            <v>1529</v>
          </cell>
          <cell r="V49" t="str">
            <v>Q</v>
          </cell>
        </row>
        <row r="50">
          <cell r="L50" t="str">
            <v>EE-Productivity Measure (carbon abatement)</v>
          </cell>
          <cell r="M50" t="str">
            <v>L</v>
          </cell>
          <cell r="O50">
            <v>0.26</v>
          </cell>
          <cell r="P50" t="str">
            <v>+</v>
          </cell>
          <cell r="Q50">
            <v>0.26</v>
          </cell>
          <cell r="U50">
            <v>0.35</v>
          </cell>
          <cell r="V50" t="str">
            <v>Q</v>
          </cell>
        </row>
        <row r="51">
          <cell r="L51" t="str">
            <v>Capital Projects' Results</v>
          </cell>
          <cell r="M51" t="str">
            <v>H</v>
          </cell>
          <cell r="P51" t="str">
            <v xml:space="preserve"> </v>
          </cell>
          <cell r="V51" t="str">
            <v>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Sheet1"/>
      <sheetName val="Initiatives"/>
      <sheetName val="Definitions"/>
      <sheetName val="Sheet2"/>
      <sheetName val="Elec"/>
      <sheetName val="Reporting_Period"/>
    </sheetNames>
    <sheetDataSet>
      <sheetData sheetId="0">
        <row r="8">
          <cell r="A8" t="str">
            <v>OSHA Days Away Rate</v>
          </cell>
          <cell r="B8">
            <v>1</v>
          </cell>
          <cell r="D8" t="str">
            <v>L</v>
          </cell>
          <cell r="E8">
            <v>0</v>
          </cell>
          <cell r="F8">
            <v>0</v>
          </cell>
          <cell r="G8" t="str">
            <v>é</v>
          </cell>
          <cell r="H8">
            <v>0</v>
          </cell>
          <cell r="J8" t="str">
            <v>OSHA Days Away Rate</v>
          </cell>
          <cell r="L8">
            <v>0</v>
          </cell>
          <cell r="M8">
            <v>0</v>
          </cell>
          <cell r="N8" t="str">
            <v>+</v>
          </cell>
          <cell r="O8">
            <v>0</v>
          </cell>
        </row>
        <row r="9">
          <cell r="A9" t="str">
            <v>Availability</v>
          </cell>
          <cell r="B9">
            <v>1</v>
          </cell>
          <cell r="D9" t="str">
            <v>H</v>
          </cell>
          <cell r="E9">
            <v>0.99</v>
          </cell>
          <cell r="F9">
            <v>0.98399999999999999</v>
          </cell>
          <cell r="G9" t="str">
            <v>é</v>
          </cell>
          <cell r="H9">
            <v>0.98599999999999999</v>
          </cell>
          <cell r="J9" t="str">
            <v>Availability</v>
          </cell>
          <cell r="L9">
            <v>0.98599999999999999</v>
          </cell>
          <cell r="M9">
            <v>0.97899999999999998</v>
          </cell>
          <cell r="N9" t="str">
            <v>+</v>
          </cell>
          <cell r="O9">
            <v>0.99299999999999999</v>
          </cell>
        </row>
        <row r="10">
          <cell r="A10" t="str">
            <v>Staffing Levels – Permanent</v>
          </cell>
          <cell r="B10">
            <v>1</v>
          </cell>
          <cell r="C10">
            <v>1</v>
          </cell>
          <cell r="D10" t="str">
            <v>L</v>
          </cell>
          <cell r="E10">
            <v>17</v>
          </cell>
          <cell r="F10">
            <v>11</v>
          </cell>
          <cell r="G10" t="str">
            <v xml:space="preserve">  ê</v>
          </cell>
          <cell r="H10">
            <v>13</v>
          </cell>
          <cell r="L10">
            <v>17</v>
          </cell>
          <cell r="M10">
            <v>11</v>
          </cell>
          <cell r="N10" t="str">
            <v>+</v>
          </cell>
          <cell r="O10" t="str">
            <v>13*</v>
          </cell>
        </row>
        <row r="11">
          <cell r="A11" t="str">
            <v xml:space="preserve">Corporate Culture for Ethics and Compliance  </v>
          </cell>
          <cell r="B11">
            <v>1</v>
          </cell>
          <cell r="D11" t="str">
            <v>H</v>
          </cell>
          <cell r="E11" t="str">
            <v>NA</v>
          </cell>
          <cell r="F11">
            <v>5.75</v>
          </cell>
          <cell r="G11" t="str">
            <v xml:space="preserve">  ê</v>
          </cell>
          <cell r="H11">
            <v>4.9400000000000004</v>
          </cell>
          <cell r="L11" t="str">
            <v>NA</v>
          </cell>
          <cell r="M11" t="str">
            <v>NA</v>
          </cell>
          <cell r="O11" t="str">
            <v>NA</v>
          </cell>
        </row>
        <row r="12">
          <cell r="A12" t="str">
            <v>Development - MAST (%)</v>
          </cell>
          <cell r="B12">
            <v>1</v>
          </cell>
          <cell r="D12" t="str">
            <v>H</v>
          </cell>
          <cell r="E12" t="str">
            <v>NA</v>
          </cell>
          <cell r="F12">
            <v>0.97</v>
          </cell>
          <cell r="G12" t="str">
            <v>é</v>
          </cell>
          <cell r="H12">
            <v>1</v>
          </cell>
          <cell r="J12" t="str">
            <v>Development - MAST (%)</v>
          </cell>
          <cell r="L12" t="str">
            <v>NA</v>
          </cell>
          <cell r="M12">
            <v>0.97</v>
          </cell>
          <cell r="N12" t="str">
            <v>+</v>
          </cell>
          <cell r="O12">
            <v>1</v>
          </cell>
        </row>
        <row r="13">
          <cell r="A13" t="str">
            <v xml:space="preserve">*Includes 2 “impacted” associates brought over to displace contractors. Direct labor for these individuals is recovered through RGGI programs. </v>
          </cell>
        </row>
        <row r="14">
          <cell r="A14" t="str">
            <v>SAFE,  RELIABLE</v>
          </cell>
          <cell r="B14" t="str">
            <v>MICP A</v>
          </cell>
          <cell r="C14" t="str">
            <v>MICP B</v>
          </cell>
          <cell r="D14" t="str">
            <v>L/H</v>
          </cell>
          <cell r="E14" t="str">
            <v>2009 YTD</v>
          </cell>
          <cell r="F14" t="str">
            <v>2010 Target</v>
          </cell>
          <cell r="G14" t="str">
            <v>YE Forecast</v>
          </cell>
          <cell r="H14" t="str">
            <v>2010 YTD</v>
          </cell>
          <cell r="K14" t="str">
            <v>L/H</v>
          </cell>
          <cell r="L14">
            <v>40148</v>
          </cell>
          <cell r="M14" t="str">
            <v>2010 Target</v>
          </cell>
          <cell r="N14" t="str">
            <v xml:space="preserve"> Status</v>
          </cell>
          <cell r="O14">
            <v>40513</v>
          </cell>
        </row>
        <row r="15">
          <cell r="A15" t="str">
            <v xml:space="preserve">Solar Loans Closed Capacity (MW) </v>
          </cell>
          <cell r="B15">
            <v>1</v>
          </cell>
          <cell r="D15" t="str">
            <v>H</v>
          </cell>
          <cell r="E15" t="str">
            <v>NA</v>
          </cell>
          <cell r="F15">
            <v>15.6</v>
          </cell>
          <cell r="G15" t="str">
            <v xml:space="preserve">  ê</v>
          </cell>
          <cell r="H15">
            <v>7.43</v>
          </cell>
          <cell r="J15" t="str">
            <v xml:space="preserve">Solar Loans Closed Capacity (MW) </v>
          </cell>
          <cell r="L15" t="str">
            <v>NA</v>
          </cell>
          <cell r="M15">
            <v>0</v>
          </cell>
          <cell r="N15" t="str">
            <v>+</v>
          </cell>
          <cell r="O15">
            <v>2.72</v>
          </cell>
        </row>
        <row r="16">
          <cell r="A16" t="str">
            <v>Solar Loan Program - Average Time to Approve (Residential)</v>
          </cell>
          <cell r="B16">
            <v>1</v>
          </cell>
          <cell r="C16">
            <v>1</v>
          </cell>
          <cell r="D16" t="str">
            <v>L</v>
          </cell>
          <cell r="E16">
            <v>67</v>
          </cell>
          <cell r="F16">
            <v>46</v>
          </cell>
          <cell r="G16" t="str">
            <v xml:space="preserve">  ê</v>
          </cell>
          <cell r="H16">
            <v>65</v>
          </cell>
          <cell r="J16" t="str">
            <v>Solar Loan Program - Average Time to Approve (Residential)</v>
          </cell>
          <cell r="L16">
            <v>44</v>
          </cell>
          <cell r="M16">
            <v>46</v>
          </cell>
          <cell r="N16" t="str">
            <v>-</v>
          </cell>
          <cell r="O16">
            <v>105</v>
          </cell>
        </row>
        <row r="17">
          <cell r="A17" t="str">
            <v>EE Effectiveness (Admin$/(Inv$ +Admin$))</v>
          </cell>
          <cell r="B17">
            <v>1</v>
          </cell>
          <cell r="D17" t="str">
            <v>L</v>
          </cell>
          <cell r="E17" t="str">
            <v>NA</v>
          </cell>
          <cell r="F17">
            <v>9.7000000000000003E-2</v>
          </cell>
          <cell r="G17" t="str">
            <v>é</v>
          </cell>
          <cell r="H17">
            <v>5.7700000000000001E-2</v>
          </cell>
          <cell r="J17" t="str">
            <v>EE Effectiveness (Admin$/(Inv$ +Admin$))</v>
          </cell>
          <cell r="L17" t="str">
            <v>NA</v>
          </cell>
          <cell r="M17">
            <v>9.7000000000000003E-2</v>
          </cell>
          <cell r="N17" t="str">
            <v>+</v>
          </cell>
          <cell r="O17">
            <v>8.8599999999999998E-2</v>
          </cell>
        </row>
        <row r="18">
          <cell r="A18" t="str">
            <v>Solar 4 All Investment Cost per Watt</v>
          </cell>
          <cell r="B18">
            <v>1</v>
          </cell>
          <cell r="D18" t="str">
            <v>L</v>
          </cell>
          <cell r="E18" t="str">
            <v>NA</v>
          </cell>
          <cell r="F18">
            <v>6.5</v>
          </cell>
          <cell r="G18" t="str">
            <v>é</v>
          </cell>
          <cell r="H18">
            <v>6.17</v>
          </cell>
          <cell r="J18" t="str">
            <v>Solar 4 All Investment Cost per Watt</v>
          </cell>
          <cell r="L18" t="str">
            <v>NA</v>
          </cell>
          <cell r="M18">
            <v>6.5</v>
          </cell>
          <cell r="N18" t="str">
            <v>+</v>
          </cell>
          <cell r="O18">
            <v>5.73</v>
          </cell>
        </row>
        <row r="20">
          <cell r="A20" t="str">
            <v>ECONOMIC</v>
          </cell>
          <cell r="B20" t="str">
            <v>MICP A</v>
          </cell>
          <cell r="C20" t="str">
            <v>MICP B</v>
          </cell>
          <cell r="D20" t="str">
            <v>L/H</v>
          </cell>
          <cell r="E20" t="str">
            <v>2009 YTD</v>
          </cell>
          <cell r="F20" t="str">
            <v>2010 Target</v>
          </cell>
          <cell r="G20" t="str">
            <v>YE Forecast</v>
          </cell>
          <cell r="H20" t="str">
            <v>2010 YTD</v>
          </cell>
          <cell r="K20" t="str">
            <v>L/H</v>
          </cell>
          <cell r="L20">
            <v>40148</v>
          </cell>
          <cell r="M20" t="str">
            <v>2010 Target</v>
          </cell>
          <cell r="N20" t="str">
            <v xml:space="preserve"> Status</v>
          </cell>
          <cell r="O20">
            <v>40513</v>
          </cell>
        </row>
        <row r="21">
          <cell r="A21" t="str">
            <v>Controllable O&amp;M  ($MM)</v>
          </cell>
          <cell r="B21">
            <v>1</v>
          </cell>
          <cell r="D21" t="str">
            <v>L</v>
          </cell>
          <cell r="E21">
            <v>2.9</v>
          </cell>
          <cell r="F21">
            <v>4.1100000000000003</v>
          </cell>
          <cell r="G21" t="str">
            <v>é</v>
          </cell>
          <cell r="H21">
            <v>3.2476280000000002</v>
          </cell>
          <cell r="J21" t="str">
            <v>Controllable O&amp;M  ($MM)</v>
          </cell>
          <cell r="L21" t="str">
            <v>NA</v>
          </cell>
          <cell r="M21">
            <v>0.34758299999999998</v>
          </cell>
          <cell r="N21" t="str">
            <v>+</v>
          </cell>
          <cell r="O21">
            <v>0.31246499999999999</v>
          </cell>
        </row>
        <row r="22">
          <cell r="A22" t="str">
            <v>Earnings Contributions ($MM) * Adjusted Plan</v>
          </cell>
          <cell r="B22">
            <v>1</v>
          </cell>
          <cell r="D22" t="str">
            <v>H</v>
          </cell>
          <cell r="E22" t="str">
            <v>NA</v>
          </cell>
          <cell r="F22" t="str">
            <v>10.06/7.91*</v>
          </cell>
          <cell r="G22" t="str">
            <v xml:space="preserve">  ê</v>
          </cell>
          <cell r="H22">
            <v>7.63</v>
          </cell>
          <cell r="J22" t="str">
            <v>Earnings Contributions ($MM) * Adjusted Plan</v>
          </cell>
          <cell r="L22" t="str">
            <v>NA</v>
          </cell>
          <cell r="M22" t="str">
            <v>NA</v>
          </cell>
          <cell r="N22" t="str">
            <v>NA</v>
          </cell>
          <cell r="O22" t="str">
            <v>NA</v>
          </cell>
        </row>
        <row r="23">
          <cell r="A23" t="str">
            <v>EE Productivity (Lifetime $ per kWh)</v>
          </cell>
          <cell r="B23">
            <v>1</v>
          </cell>
          <cell r="D23" t="str">
            <v>L</v>
          </cell>
          <cell r="E23" t="str">
            <v>NA</v>
          </cell>
          <cell r="F23">
            <v>3.5999999999999997E-2</v>
          </cell>
          <cell r="G23" t="str">
            <v>é</v>
          </cell>
          <cell r="H23">
            <v>3.56E-2</v>
          </cell>
          <cell r="J23" t="str">
            <v>EE Productivity (Lifetime $ per kWh)</v>
          </cell>
          <cell r="L23" t="str">
            <v>NA</v>
          </cell>
          <cell r="M23">
            <v>3.5999999999999997E-2</v>
          </cell>
          <cell r="O23">
            <v>2.5000000000000001E-2</v>
          </cell>
        </row>
        <row r="24">
          <cell r="A24" t="str">
            <v>RGGI  Administrative Costs</v>
          </cell>
          <cell r="B24">
            <v>1</v>
          </cell>
          <cell r="D24" t="str">
            <v>L</v>
          </cell>
          <cell r="E24" t="str">
            <v>NA</v>
          </cell>
          <cell r="F24">
            <v>20.3</v>
          </cell>
          <cell r="G24" t="str">
            <v>é</v>
          </cell>
          <cell r="H24">
            <v>10.149936</v>
          </cell>
          <cell r="J24" t="str">
            <v>RGGI  Administrative Costs</v>
          </cell>
          <cell r="L24" t="str">
            <v>NA</v>
          </cell>
          <cell r="M24">
            <v>1.557485</v>
          </cell>
          <cell r="N24" t="str">
            <v>+</v>
          </cell>
          <cell r="O24">
            <v>1.4855160000000001</v>
          </cell>
        </row>
        <row r="25">
          <cell r="A25" t="str">
            <v>RGGI Cumulative Program Investment Levels ($MM)</v>
          </cell>
          <cell r="B25">
            <v>1</v>
          </cell>
          <cell r="D25" t="str">
            <v>H</v>
          </cell>
          <cell r="E25" t="str">
            <v>NA</v>
          </cell>
          <cell r="F25">
            <v>451</v>
          </cell>
          <cell r="G25" t="str">
            <v xml:space="preserve">  ê</v>
          </cell>
          <cell r="H25">
            <v>397.9</v>
          </cell>
          <cell r="J25" t="str">
            <v>RGGI Cumulative Program Investment Levels ($MM)</v>
          </cell>
          <cell r="L25" t="str">
            <v>NA</v>
          </cell>
          <cell r="M25">
            <v>62.8</v>
          </cell>
          <cell r="N25" t="str">
            <v>-</v>
          </cell>
          <cell r="O25">
            <v>51.3</v>
          </cell>
        </row>
        <row r="26">
          <cell r="A26" t="str">
            <v>* See attached</v>
          </cell>
          <cell r="M26" t="str">
            <v xml:space="preserve"> </v>
          </cell>
        </row>
        <row r="27">
          <cell r="A27" t="str">
            <v>GREEN ENERGY</v>
          </cell>
          <cell r="B27" t="str">
            <v>MICP A</v>
          </cell>
          <cell r="C27" t="str">
            <v>MICP B</v>
          </cell>
          <cell r="D27" t="str">
            <v>L/H</v>
          </cell>
          <cell r="E27" t="str">
            <v>2009 YTD</v>
          </cell>
          <cell r="F27" t="str">
            <v>2010 Target</v>
          </cell>
          <cell r="G27" t="str">
            <v>YE Forecast</v>
          </cell>
          <cell r="H27" t="str">
            <v>2010 YTD</v>
          </cell>
          <cell r="K27" t="str">
            <v>L/H</v>
          </cell>
          <cell r="L27">
            <v>40148</v>
          </cell>
          <cell r="M27" t="str">
            <v>2010 Target</v>
          </cell>
          <cell r="N27" t="str">
            <v xml:space="preserve"> Status</v>
          </cell>
          <cell r="O27">
            <v>40513</v>
          </cell>
        </row>
        <row r="28">
          <cell r="A28" t="str">
            <v>Annualized Renewable Energy (MWh)</v>
          </cell>
          <cell r="B28">
            <v>1</v>
          </cell>
          <cell r="C28">
            <v>1</v>
          </cell>
          <cell r="D28" t="str">
            <v>H</v>
          </cell>
          <cell r="E28">
            <v>6909</v>
          </cell>
          <cell r="F28">
            <v>44763.6</v>
          </cell>
          <cell r="G28" t="str">
            <v>é</v>
          </cell>
          <cell r="H28">
            <v>45668</v>
          </cell>
          <cell r="J28" t="str">
            <v>Annualized Renewable Energy (MWh)</v>
          </cell>
          <cell r="L28">
            <v>6633</v>
          </cell>
          <cell r="M28">
            <v>26855</v>
          </cell>
          <cell r="N28" t="str">
            <v>+</v>
          </cell>
          <cell r="O28">
            <v>18417</v>
          </cell>
        </row>
        <row r="29">
          <cell r="A29" t="str">
            <v>Annualized Energy Efficiency Energy Savings (MWh equivalent)</v>
          </cell>
          <cell r="B29">
            <v>1</v>
          </cell>
          <cell r="D29" t="str">
            <v>H</v>
          </cell>
          <cell r="E29" t="str">
            <v>NA</v>
          </cell>
          <cell r="F29">
            <v>222901</v>
          </cell>
          <cell r="G29" t="str">
            <v>é</v>
          </cell>
          <cell r="H29">
            <v>283025</v>
          </cell>
          <cell r="J29" t="str">
            <v>Annualized Energy Efficiency Energy Savings (MWh equivalent)</v>
          </cell>
          <cell r="L29" t="str">
            <v>NA</v>
          </cell>
          <cell r="M29">
            <v>222901</v>
          </cell>
          <cell r="N29" t="str">
            <v>+</v>
          </cell>
          <cell r="O29">
            <v>37085</v>
          </cell>
        </row>
        <row r="30">
          <cell r="A30" t="str">
            <v>DR - MegaWatts</v>
          </cell>
          <cell r="B30">
            <v>1</v>
          </cell>
          <cell r="D30" t="str">
            <v>H</v>
          </cell>
          <cell r="E30" t="str">
            <v>NA</v>
          </cell>
          <cell r="F30">
            <v>43</v>
          </cell>
          <cell r="G30" t="str">
            <v xml:space="preserve">  ê</v>
          </cell>
          <cell r="H30">
            <v>13.27</v>
          </cell>
          <cell r="J30" t="str">
            <v>DR - MegaWatts</v>
          </cell>
          <cell r="L30" t="str">
            <v>NA</v>
          </cell>
          <cell r="M30">
            <v>43</v>
          </cell>
          <cell r="N30" t="str">
            <v>-</v>
          </cell>
          <cell r="O30">
            <v>0.42</v>
          </cell>
        </row>
        <row r="31">
          <cell r="A31" t="str">
            <v>Milestones Completed</v>
          </cell>
          <cell r="B31">
            <v>1</v>
          </cell>
          <cell r="D31" t="str">
            <v>H</v>
          </cell>
          <cell r="E31" t="str">
            <v>NA</v>
          </cell>
          <cell r="F31">
            <v>0.7</v>
          </cell>
          <cell r="G31" t="str">
            <v>é</v>
          </cell>
          <cell r="H31">
            <v>0.79</v>
          </cell>
          <cell r="J31" t="str">
            <v>Milestones Completed</v>
          </cell>
          <cell r="L31" t="str">
            <v>NA</v>
          </cell>
          <cell r="M31">
            <v>0.7</v>
          </cell>
          <cell r="N31" t="str">
            <v>+</v>
          </cell>
          <cell r="O31">
            <v>0.79</v>
          </cell>
        </row>
        <row r="32">
          <cell r="B32">
            <v>19</v>
          </cell>
          <cell r="C32">
            <v>3</v>
          </cell>
        </row>
        <row r="33">
          <cell r="A33" t="str">
            <v>On track to meet target  é   Meeting target at risk   çè    Not expected to meet target     ê</v>
          </cell>
          <cell r="J33" t="str">
            <v>LEGEND:       Monthly Status:      +  = Better than Plan,     o  = On Plan,      -  = Worse than Plan</v>
          </cell>
        </row>
        <row r="34">
          <cell r="B34">
            <v>13</v>
          </cell>
          <cell r="C34">
            <v>3</v>
          </cell>
        </row>
        <row r="36">
          <cell r="B36">
            <v>0.68421052631578949</v>
          </cell>
          <cell r="C36">
            <v>1</v>
          </cell>
        </row>
        <row r="37">
          <cell r="A37" t="str">
            <v>*Utility Level Metric</v>
          </cell>
        </row>
        <row r="39">
          <cell r="F39">
            <v>962772</v>
          </cell>
        </row>
        <row r="40">
          <cell r="F40">
            <v>356040</v>
          </cell>
          <cell r="H40">
            <v>184</v>
          </cell>
        </row>
        <row r="41">
          <cell r="F41">
            <v>1318812</v>
          </cell>
          <cell r="H41">
            <v>184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1.5801205782488879</v>
          </cell>
          <cell r="D8">
            <v>1.39</v>
          </cell>
          <cell r="E8" t="str">
            <v>ê</v>
          </cell>
          <cell r="F8">
            <v>1.7716194643412808</v>
          </cell>
          <cell r="G8">
            <v>3.0927427961874212</v>
          </cell>
          <cell r="H8">
            <v>1.9147556120290266</v>
          </cell>
          <cell r="I8">
            <v>1.5202012320774927</v>
          </cell>
          <cell r="J8">
            <v>2.4014264953667777</v>
          </cell>
          <cell r="K8">
            <v>1.3433908528516829</v>
          </cell>
          <cell r="L8">
            <v>1.1390489766855185</v>
          </cell>
          <cell r="M8">
            <v>0</v>
          </cell>
          <cell r="N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12.82907421863978</v>
          </cell>
          <cell r="D9">
            <v>6.96</v>
          </cell>
          <cell r="E9" t="str">
            <v>ê</v>
          </cell>
          <cell r="F9">
            <v>19.487814107754087</v>
          </cell>
          <cell r="G9">
            <v>50.809345937364782</v>
          </cell>
          <cell r="H9">
            <v>28.721334180435399</v>
          </cell>
          <cell r="I9">
            <v>0</v>
          </cell>
          <cell r="J9">
            <v>20.011887461389815</v>
          </cell>
          <cell r="K9">
            <v>42.988507291253853</v>
          </cell>
          <cell r="L9">
            <v>5.6952448834275922</v>
          </cell>
          <cell r="M9">
            <v>0</v>
          </cell>
          <cell r="N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5.9663560690885316</v>
          </cell>
          <cell r="D10">
            <v>3.88</v>
          </cell>
          <cell r="E10" t="str">
            <v>ê</v>
          </cell>
          <cell r="F10">
            <v>6.571678915513381</v>
          </cell>
          <cell r="G10">
            <v>6.448384928717501</v>
          </cell>
          <cell r="H10">
            <v>9.059262544518397</v>
          </cell>
          <cell r="I10">
            <v>13.894666981612451</v>
          </cell>
          <cell r="J10">
            <v>4.3566362974947035</v>
          </cell>
          <cell r="K10">
            <v>3.4214665089750769</v>
          </cell>
          <cell r="L10">
            <v>5.7526862647903965</v>
          </cell>
          <cell r="M10">
            <v>2.1460862361832285</v>
          </cell>
          <cell r="N10">
            <v>3.1264883387195779</v>
          </cell>
        </row>
        <row r="11">
          <cell r="A11" t="str">
            <v>Availability - Illness</v>
          </cell>
          <cell r="B11" t="str">
            <v>H</v>
          </cell>
          <cell r="C11">
            <v>0.96742033603015776</v>
          </cell>
          <cell r="D11">
            <v>0.97299999999999998</v>
          </cell>
          <cell r="E11" t="str">
            <v>ê</v>
          </cell>
          <cell r="F11">
            <v>0.96793335842588191</v>
          </cell>
          <cell r="G11">
            <v>0.9673859247878589</v>
          </cell>
          <cell r="H11">
            <v>0.9684715406719816</v>
          </cell>
          <cell r="I11">
            <v>0.96731047051614205</v>
          </cell>
          <cell r="J11">
            <v>0.96079765344486456</v>
          </cell>
          <cell r="K11">
            <v>0.97321609213290794</v>
          </cell>
          <cell r="L11">
            <v>0.96589656177197636</v>
          </cell>
          <cell r="M11">
            <v>0.9825649128729913</v>
          </cell>
          <cell r="N11">
            <v>0.97655148915080459</v>
          </cell>
        </row>
        <row r="12">
          <cell r="A12" t="str">
            <v>Overtime</v>
          </cell>
          <cell r="B12" t="str">
            <v>L</v>
          </cell>
          <cell r="C12">
            <v>0.22955571611408318</v>
          </cell>
          <cell r="D12">
            <v>0.154</v>
          </cell>
          <cell r="E12" t="str">
            <v>ê</v>
          </cell>
          <cell r="F12">
            <v>0.20263991287408198</v>
          </cell>
          <cell r="G12">
            <v>0.20435488412870895</v>
          </cell>
          <cell r="H12">
            <v>0.29189162638689192</v>
          </cell>
          <cell r="I12">
            <v>0.27779873952934697</v>
          </cell>
          <cell r="J12">
            <v>0.21910924467724219</v>
          </cell>
          <cell r="K12">
            <v>0.32166757450782041</v>
          </cell>
          <cell r="L12">
            <v>6.8404949988857974E-2</v>
          </cell>
          <cell r="M12">
            <v>0.18090732741325349</v>
          </cell>
          <cell r="N12">
            <v>3.640320062176429E-2</v>
          </cell>
        </row>
        <row r="13">
          <cell r="A13" t="str">
            <v>Staffing Levels - Permanent</v>
          </cell>
          <cell r="B13" t="str">
            <v>L</v>
          </cell>
          <cell r="C13">
            <v>2661</v>
          </cell>
          <cell r="D13">
            <v>2702</v>
          </cell>
          <cell r="E13" t="str">
            <v>ê</v>
          </cell>
          <cell r="F13">
            <v>2722</v>
          </cell>
          <cell r="G13">
            <v>463</v>
          </cell>
          <cell r="H13">
            <v>444</v>
          </cell>
          <cell r="I13">
            <v>441</v>
          </cell>
          <cell r="J13">
            <v>507</v>
          </cell>
          <cell r="K13">
            <v>69</v>
          </cell>
          <cell r="L13">
            <v>402</v>
          </cell>
          <cell r="M13">
            <v>210</v>
          </cell>
          <cell r="N13">
            <v>186</v>
          </cell>
        </row>
        <row r="14">
          <cell r="A14" t="str">
            <v>Corporate Culture for Ethics and Compliance</v>
          </cell>
          <cell r="B14" t="str">
            <v>H</v>
          </cell>
          <cell r="C14">
            <v>0.59</v>
          </cell>
          <cell r="D14">
            <v>0.72</v>
          </cell>
          <cell r="E14" t="str">
            <v>ê</v>
          </cell>
          <cell r="F14">
            <v>0.65</v>
          </cell>
          <cell r="G14">
            <v>0.97265625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0.99188311688311692</v>
          </cell>
          <cell r="M14">
            <v>0.98743464327879915</v>
          </cell>
          <cell r="N14">
            <v>0.98270487669574869</v>
          </cell>
        </row>
        <row r="15">
          <cell r="A15" t="str">
            <v>Employee Development - MAST</v>
          </cell>
          <cell r="B15" t="str">
            <v>H</v>
          </cell>
          <cell r="C15">
            <v>0.25242980561555078</v>
          </cell>
          <cell r="D15">
            <v>0.95</v>
          </cell>
          <cell r="E15" t="str">
            <v>é</v>
          </cell>
          <cell r="F15">
            <v>0.7411271062271062</v>
          </cell>
          <cell r="G15">
            <v>0.70104545454545442</v>
          </cell>
          <cell r="H15">
            <v>0.78067567567567575</v>
          </cell>
          <cell r="I15">
            <v>0.69382221357712504</v>
          </cell>
          <cell r="J15">
            <v>0.72447368421052638</v>
          </cell>
          <cell r="K15">
            <v>0.62678571428571428</v>
          </cell>
          <cell r="L15">
            <v>0.76045454545454538</v>
          </cell>
          <cell r="M15">
            <v>0.70782945736434111</v>
          </cell>
          <cell r="N15">
            <v>0.77712177121771231</v>
          </cell>
        </row>
        <row r="16">
          <cell r="A16" t="str">
            <v>Employee Technical Training - BU</v>
          </cell>
          <cell r="B16" t="str">
            <v>H</v>
          </cell>
          <cell r="C16">
            <v>0.52897037713689155</v>
          </cell>
          <cell r="D16">
            <v>1</v>
          </cell>
          <cell r="E16" t="str">
            <v>é</v>
          </cell>
          <cell r="F16">
            <v>0.82999940992506049</v>
          </cell>
          <cell r="G16">
            <v>0.65740490963042897</v>
          </cell>
          <cell r="H16">
            <v>0.76171015403961018</v>
          </cell>
          <cell r="I16">
            <v>0.72124183006535947</v>
          </cell>
          <cell r="J16">
            <v>0.90392587173860039</v>
          </cell>
          <cell r="K16">
            <v>1.5518590998043054</v>
          </cell>
          <cell r="L16">
            <v>0.77643504531722052</v>
          </cell>
          <cell r="M16">
            <v>1.6584699453551912</v>
          </cell>
        </row>
        <row r="17">
          <cell r="A17" t="str">
            <v>Hours To Work</v>
          </cell>
          <cell r="B17" t="str">
            <v>L</v>
          </cell>
          <cell r="C17" t="str">
            <v>Dec '09 YTD</v>
          </cell>
          <cell r="D17" t="str">
            <v>NT</v>
          </cell>
          <cell r="E17" t="str">
            <v>é</v>
          </cell>
          <cell r="F17">
            <v>2.3854513653438832E-2</v>
          </cell>
          <cell r="G17">
            <v>4.4137329117537871E-2</v>
          </cell>
          <cell r="H17">
            <v>2.3654162603585747E-2</v>
          </cell>
          <cell r="I17">
            <v>2.5531167767927847E-2</v>
          </cell>
          <cell r="J17">
            <v>1.4332174031105226E-2</v>
          </cell>
          <cell r="K17">
            <v>0.17249770113538127</v>
          </cell>
          <cell r="L17" t="str">
            <v>UOS</v>
          </cell>
          <cell r="M17" t="str">
            <v>DP&amp;C</v>
          </cell>
        </row>
        <row r="18">
          <cell r="A18" t="str">
            <v>SAIFI</v>
          </cell>
          <cell r="B18" t="str">
            <v>L</v>
          </cell>
          <cell r="C18">
            <v>0.7</v>
          </cell>
          <cell r="D18">
            <v>0.7</v>
          </cell>
          <cell r="E18" t="str">
            <v>ê</v>
          </cell>
          <cell r="F18">
            <v>0.84</v>
          </cell>
          <cell r="G18">
            <v>0.79</v>
          </cell>
          <cell r="H18">
            <v>0.72</v>
          </cell>
          <cell r="I18">
            <v>0.83</v>
          </cell>
          <cell r="J18">
            <v>1.01</v>
          </cell>
        </row>
        <row r="19">
          <cell r="A19" t="str">
            <v>MAIFI</v>
          </cell>
          <cell r="B19" t="str">
            <v>ELECTRIC DELIVERY</v>
          </cell>
          <cell r="C19">
            <v>1.24</v>
          </cell>
          <cell r="D19">
            <v>1.25</v>
          </cell>
          <cell r="E19" t="str">
            <v>ê</v>
          </cell>
          <cell r="F19">
            <v>1.31</v>
          </cell>
          <cell r="G19">
            <v>1.55</v>
          </cell>
          <cell r="H19">
            <v>1.01</v>
          </cell>
          <cell r="I19">
            <v>1.41</v>
          </cell>
          <cell r="J19">
            <v>1.28</v>
          </cell>
          <cell r="K19">
            <v>3.2511263359225433E-2</v>
          </cell>
        </row>
        <row r="20">
          <cell r="A20" t="str">
            <v>SAFE, RELIABLE</v>
          </cell>
          <cell r="B20" t="str">
            <v>L/H</v>
          </cell>
          <cell r="C20" t="str">
            <v>Nov 08 YTD</v>
          </cell>
          <cell r="D20" t="str">
            <v>2009 Target</v>
          </cell>
          <cell r="E20" t="str">
            <v>YE Forecast</v>
          </cell>
          <cell r="F20" t="str">
            <v>Electric Delivery</v>
          </cell>
          <cell r="G20" t="str">
            <v>Central</v>
          </cell>
          <cell r="H20" t="str">
            <v>Metro</v>
          </cell>
          <cell r="I20" t="str">
            <v>Pal</v>
          </cell>
          <cell r="J20" t="str">
            <v>South</v>
          </cell>
          <cell r="K20" t="str">
            <v>TC&amp;M</v>
          </cell>
          <cell r="L20" t="str">
            <v>UOS</v>
          </cell>
          <cell r="M20" t="str">
            <v>DPCG</v>
          </cell>
          <cell r="P20" t="str">
            <v>SAFE, RELIABLE</v>
          </cell>
          <cell r="Q20" t="str">
            <v>L/H</v>
          </cell>
          <cell r="R20">
            <v>39753</v>
          </cell>
          <cell r="S20" t="str">
            <v>2009 Plan</v>
          </cell>
          <cell r="T20" t="str">
            <v>Monthly Status</v>
          </cell>
          <cell r="U20" t="str">
            <v>Electric
Delivery</v>
          </cell>
          <cell r="V20" t="str">
            <v>Central</v>
          </cell>
          <cell r="W20" t="str">
            <v>Metro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  <cell r="AB20" t="str">
            <v>DPCG</v>
          </cell>
          <cell r="AC20">
            <v>0.96092307692307677</v>
          </cell>
        </row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G21">
            <v>0.56999999999999995</v>
          </cell>
          <cell r="H21">
            <v>0.55000000000000004</v>
          </cell>
          <cell r="I21">
            <v>0.63</v>
          </cell>
          <cell r="J21">
            <v>0.81</v>
          </cell>
          <cell r="K21">
            <v>1.9867549668874173E-2</v>
          </cell>
          <cell r="P21" t="str">
            <v>SAIFI</v>
          </cell>
          <cell r="Q21" t="str">
            <v>L</v>
          </cell>
          <cell r="R21">
            <v>0.04</v>
          </cell>
          <cell r="S21">
            <v>5.0996821272297967E-2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0.03</v>
          </cell>
          <cell r="Y21">
            <v>0.05</v>
          </cell>
          <cell r="AC21">
            <v>1.699885956663532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G22">
            <v>1.06</v>
          </cell>
          <cell r="H22">
            <v>0.78</v>
          </cell>
          <cell r="I22">
            <v>1.27</v>
          </cell>
          <cell r="J22">
            <v>1.44</v>
          </cell>
          <cell r="K22">
            <v>3.5651092039635075E-2</v>
          </cell>
          <cell r="P22" t="str">
            <v>MAIFI</v>
          </cell>
          <cell r="Q22" t="str">
            <v>L</v>
          </cell>
          <cell r="R22">
            <v>0.09</v>
          </cell>
          <cell r="S22">
            <v>0.10869565217391314</v>
          </cell>
          <cell r="T22" t="str">
            <v>+</v>
          </cell>
          <cell r="U22">
            <v>0.08</v>
          </cell>
          <cell r="V22">
            <v>0.11</v>
          </cell>
          <cell r="W22">
            <v>0.05</v>
          </cell>
          <cell r="X22">
            <v>7.0000000000000007E-2</v>
          </cell>
          <cell r="Y22">
            <v>0.1</v>
          </cell>
          <cell r="Z22">
            <v>3.5651092039635075E-2</v>
          </cell>
          <cell r="AC22">
            <v>0.99218122001978371</v>
          </cell>
        </row>
        <row r="23">
          <cell r="A23" t="str">
            <v>CAIDI</v>
          </cell>
          <cell r="B23" t="str">
            <v>L</v>
          </cell>
          <cell r="C23">
            <v>65.349999999999994</v>
          </cell>
          <cell r="D23">
            <v>66.5</v>
          </cell>
          <cell r="E23" t="str">
            <v>é</v>
          </cell>
          <cell r="F23">
            <v>64.11</v>
          </cell>
          <cell r="G23">
            <v>64.81</v>
          </cell>
          <cell r="H23">
            <v>69.06</v>
          </cell>
          <cell r="I23">
            <v>58.25</v>
          </cell>
          <cell r="J23">
            <v>65.19</v>
          </cell>
          <cell r="P23" t="str">
            <v>CAIDI</v>
          </cell>
          <cell r="Q23" t="str">
            <v>L</v>
          </cell>
          <cell r="R23">
            <v>46.84</v>
          </cell>
          <cell r="S23">
            <v>58.344090663574896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  <cell r="AC23">
            <v>1.0032585360662474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G24">
            <v>4.0000000000000001E-3</v>
          </cell>
          <cell r="H24">
            <v>6.0000000000000001E-3</v>
          </cell>
          <cell r="I24">
            <v>8.9999999999999993E-3</v>
          </cell>
          <cell r="J24">
            <v>2.4E-2</v>
          </cell>
          <cell r="P24" t="str">
            <v>CEMI</v>
          </cell>
          <cell r="Q24" t="str">
            <v>L</v>
          </cell>
          <cell r="R24" t="str">
            <v>+</v>
          </cell>
          <cell r="S24">
            <v>78.664250974889498</v>
          </cell>
          <cell r="AC24">
            <v>1.005762263116829</v>
          </cell>
        </row>
        <row r="25">
          <cell r="A25" t="str">
            <v>Forced Automatic Outage Rate (Trans)</v>
          </cell>
          <cell r="B25" t="str">
            <v>L</v>
          </cell>
          <cell r="C25">
            <v>4.0816326530612242E-2</v>
          </cell>
          <cell r="D25">
            <v>5.4100000000000002E-2</v>
          </cell>
          <cell r="E25" t="str">
            <v>é</v>
          </cell>
          <cell r="F25">
            <v>2.6490066225165563E-2</v>
          </cell>
          <cell r="G25">
            <v>0.82</v>
          </cell>
          <cell r="H25">
            <v>0.76</v>
          </cell>
          <cell r="I25">
            <v>0.89</v>
          </cell>
          <cell r="J25">
            <v>0.76</v>
          </cell>
          <cell r="K25">
            <v>2.6490066225165563E-2</v>
          </cell>
          <cell r="P25" t="str">
            <v>Forced Automatic Outage Rate (Trans)</v>
          </cell>
          <cell r="Q25" t="str">
            <v>L</v>
          </cell>
          <cell r="R25">
            <v>0</v>
          </cell>
          <cell r="S25">
            <v>0</v>
          </cell>
          <cell r="T25" t="str">
            <v>o</v>
          </cell>
          <cell r="U25">
            <v>0</v>
          </cell>
          <cell r="V25">
            <v>0.88</v>
          </cell>
          <cell r="W25">
            <v>0.56000000000000005</v>
          </cell>
          <cell r="Z25">
            <v>0</v>
          </cell>
          <cell r="AC25">
            <v>1.0348938550023563</v>
          </cell>
        </row>
        <row r="26">
          <cell r="A26" t="str">
            <v>Police &amp; Fire Response Rate</v>
          </cell>
          <cell r="B26" t="str">
            <v>L</v>
          </cell>
          <cell r="C26">
            <v>0.51423441908181589</v>
          </cell>
          <cell r="D26">
            <v>0.53300000000000003</v>
          </cell>
          <cell r="E26" t="str">
            <v>é</v>
          </cell>
          <cell r="F26">
            <v>0.58306847731869405</v>
          </cell>
          <cell r="G26">
            <v>0.6120460584588131</v>
          </cell>
          <cell r="H26">
            <v>0.52329192546583847</v>
          </cell>
          <cell r="I26">
            <v>0.54621848739495793</v>
          </cell>
          <cell r="J26">
            <v>0.60841720036596525</v>
          </cell>
          <cell r="M26">
            <v>8.73</v>
          </cell>
          <cell r="P26" t="str">
            <v>Police &amp; Fire Response Rate</v>
          </cell>
          <cell r="Q26" t="str">
            <v>L</v>
          </cell>
          <cell r="R26">
            <v>0.49466192170818507</v>
          </cell>
          <cell r="S26">
            <v>0.53300000000000003</v>
          </cell>
          <cell r="T26" t="str">
            <v>-</v>
          </cell>
          <cell r="U26">
            <v>0.70744680851063835</v>
          </cell>
          <cell r="V26">
            <v>0.7068965517241379</v>
          </cell>
          <cell r="W26">
            <v>0.72093023255813948</v>
          </cell>
          <cell r="X26">
            <v>0.77142857142857146</v>
          </cell>
          <cell r="Y26">
            <v>0.65384615384615385</v>
          </cell>
          <cell r="Z26">
            <v>8.9499999999999993</v>
          </cell>
          <cell r="AC26">
            <v>1.0455555555555556</v>
          </cell>
        </row>
        <row r="27">
          <cell r="A27" t="str">
            <v>Mean Time to Service</v>
          </cell>
          <cell r="B27" t="str">
            <v>H</v>
          </cell>
          <cell r="C27">
            <v>39.700000000000003</v>
          </cell>
          <cell r="D27">
            <v>39.6</v>
          </cell>
          <cell r="E27" t="str">
            <v>é</v>
          </cell>
          <cell r="F27">
            <v>42.1</v>
          </cell>
          <cell r="G27">
            <v>93</v>
          </cell>
          <cell r="H27">
            <v>100</v>
          </cell>
          <cell r="I27">
            <v>112</v>
          </cell>
          <cell r="J27">
            <v>70</v>
          </cell>
          <cell r="K27">
            <v>2</v>
          </cell>
          <cell r="L27">
            <v>42.1</v>
          </cell>
          <cell r="M27">
            <v>0</v>
          </cell>
          <cell r="P27" t="str">
            <v>Mean Time to Service</v>
          </cell>
          <cell r="Q27" t="str">
            <v>H</v>
          </cell>
          <cell r="R27">
            <v>41.5</v>
          </cell>
          <cell r="S27">
            <v>39.6</v>
          </cell>
          <cell r="T27" t="str">
            <v>+</v>
          </cell>
          <cell r="U27">
            <v>43.17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  <cell r="AC27">
            <v>0.24651162790697678</v>
          </cell>
        </row>
        <row r="28">
          <cell r="A28" t="str">
            <v xml:space="preserve">Perception Survey (Res/Sm Business) </v>
          </cell>
          <cell r="B28" t="str">
            <v>H</v>
          </cell>
          <cell r="C28">
            <v>75.437069158065299</v>
          </cell>
          <cell r="D28">
            <v>76</v>
          </cell>
          <cell r="E28" t="str">
            <v>ê</v>
          </cell>
          <cell r="F28">
            <v>74.173645960159604</v>
          </cell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A29" t="str">
            <v>% STLT Trouble Orders ≤ 4 Days</v>
          </cell>
          <cell r="B29" t="str">
            <v>H</v>
          </cell>
          <cell r="C29">
            <v>0.82</v>
          </cell>
          <cell r="D29">
            <v>0.84</v>
          </cell>
          <cell r="E29" t="str">
            <v>é</v>
          </cell>
          <cell r="F29">
            <v>0.85</v>
          </cell>
          <cell r="G29">
            <v>0.82</v>
          </cell>
          <cell r="H29">
            <v>0.84</v>
          </cell>
          <cell r="I29">
            <v>0.88</v>
          </cell>
          <cell r="J29">
            <v>0.84</v>
          </cell>
          <cell r="K29" t="str">
            <v>TC&amp;M</v>
          </cell>
          <cell r="L29" t="str">
            <v>UOS</v>
          </cell>
          <cell r="M29" t="str">
            <v>DP&amp;C</v>
          </cell>
          <cell r="N29" t="str">
            <v>VP&amp;O</v>
          </cell>
          <cell r="P29" t="str">
            <v>% STLT Trouble Orders ≤ 4 Days</v>
          </cell>
          <cell r="Q29" t="str">
            <v>H</v>
          </cell>
          <cell r="R29">
            <v>0.67</v>
          </cell>
          <cell r="S29">
            <v>0.84</v>
          </cell>
          <cell r="T29" t="str">
            <v>-</v>
          </cell>
          <cell r="U29">
            <v>0.72</v>
          </cell>
          <cell r="V29">
            <v>0.71</v>
          </cell>
          <cell r="W29">
            <v>0.69</v>
          </cell>
          <cell r="X29">
            <v>0.7</v>
          </cell>
          <cell r="Y29">
            <v>0.77</v>
          </cell>
          <cell r="Z29" t="str">
            <v>DP&amp;C</v>
          </cell>
          <cell r="AA29" t="str">
            <v>VP&amp;O</v>
          </cell>
          <cell r="AC29" t="str">
            <v>Financial YTD</v>
          </cell>
        </row>
        <row r="30">
          <cell r="A30" t="str">
            <v>Moment of Truth Survey</v>
          </cell>
          <cell r="B30" t="str">
            <v>H</v>
          </cell>
          <cell r="C30">
            <v>8.82</v>
          </cell>
          <cell r="D30">
            <v>9</v>
          </cell>
          <cell r="E30" t="str">
            <v>ê</v>
          </cell>
          <cell r="F30">
            <v>8.76</v>
          </cell>
          <cell r="G30">
            <v>8.64</v>
          </cell>
          <cell r="H30">
            <v>8.9</v>
          </cell>
          <cell r="I30">
            <v>8.64</v>
          </cell>
          <cell r="J30">
            <v>8.83</v>
          </cell>
          <cell r="K30">
            <v>8.4197310000000005</v>
          </cell>
          <cell r="L30">
            <v>25.183886999999999</v>
          </cell>
          <cell r="M30">
            <v>7.97</v>
          </cell>
          <cell r="N30">
            <v>54.793767000000003</v>
          </cell>
          <cell r="P30" t="str">
            <v>Moment of Truth Survey</v>
          </cell>
          <cell r="Q30" t="str">
            <v>H</v>
          </cell>
          <cell r="R30">
            <v>8.68</v>
          </cell>
          <cell r="S30">
            <v>9</v>
          </cell>
          <cell r="T30" t="str">
            <v>-</v>
          </cell>
          <cell r="U30">
            <v>8.65</v>
          </cell>
          <cell r="V30">
            <v>8.5399999999999991</v>
          </cell>
          <cell r="W30">
            <v>8.94</v>
          </cell>
          <cell r="X30">
            <v>8.81</v>
          </cell>
          <cell r="Y30">
            <v>8.27</v>
          </cell>
          <cell r="Z30">
            <v>50.760264999999997</v>
          </cell>
          <cell r="AA30">
            <v>9.1269390000000001</v>
          </cell>
          <cell r="AB30">
            <v>8.07</v>
          </cell>
          <cell r="AC30">
            <v>1.254984571723371</v>
          </cell>
        </row>
        <row r="31">
          <cell r="A31" t="str">
            <v>New Business Construction Survey</v>
          </cell>
          <cell r="B31" t="str">
            <v>H</v>
          </cell>
          <cell r="C31">
            <v>8.4</v>
          </cell>
          <cell r="D31">
            <v>8.5</v>
          </cell>
          <cell r="E31" t="str">
            <v>ê</v>
          </cell>
          <cell r="F31">
            <v>8.17</v>
          </cell>
          <cell r="G31">
            <v>8.11</v>
          </cell>
          <cell r="H31">
            <v>8.02</v>
          </cell>
          <cell r="I31">
            <v>8.39</v>
          </cell>
          <cell r="J31">
            <v>8.14</v>
          </cell>
          <cell r="K31">
            <v>9.2791656199999988</v>
          </cell>
          <cell r="L31">
            <v>26.249333560000004</v>
          </cell>
          <cell r="M31">
            <v>28.88760534</v>
          </cell>
          <cell r="N31">
            <v>151.8380669</v>
          </cell>
          <cell r="P31" t="str">
            <v>New Business Construction Survey</v>
          </cell>
          <cell r="Q31" t="str">
            <v>H</v>
          </cell>
          <cell r="R31">
            <v>8.4600000000000009</v>
          </cell>
          <cell r="S31">
            <v>8.5</v>
          </cell>
          <cell r="T31" t="str">
            <v>-</v>
          </cell>
          <cell r="U31">
            <v>8.25</v>
          </cell>
          <cell r="V31">
            <v>7.9</v>
          </cell>
          <cell r="W31">
            <v>7.98</v>
          </cell>
          <cell r="X31">
            <v>8.64</v>
          </cell>
          <cell r="Y31">
            <v>8.5500000000000007</v>
          </cell>
          <cell r="Z31">
            <v>5.9068916900000001</v>
          </cell>
          <cell r="AA31">
            <v>16.456696230000002</v>
          </cell>
          <cell r="AC31">
            <v>1.1796629956903193</v>
          </cell>
        </row>
        <row r="32">
          <cell r="A32" t="str">
            <v>Number of Regulatory Inquiries</v>
          </cell>
          <cell r="B32" t="str">
            <v>L</v>
          </cell>
          <cell r="C32">
            <v>264</v>
          </cell>
          <cell r="D32">
            <v>219</v>
          </cell>
          <cell r="E32" t="str">
            <v>é</v>
          </cell>
          <cell r="F32">
            <v>145</v>
          </cell>
          <cell r="G32">
            <v>58</v>
          </cell>
          <cell r="H32">
            <v>47</v>
          </cell>
          <cell r="I32">
            <v>21</v>
          </cell>
          <cell r="J32">
            <v>15</v>
          </cell>
          <cell r="K32">
            <v>4</v>
          </cell>
          <cell r="M32">
            <v>0</v>
          </cell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  <cell r="AB32">
            <v>0</v>
          </cell>
          <cell r="AC32">
            <v>1.9598433182879631</v>
          </cell>
        </row>
        <row r="33">
          <cell r="A33" t="str">
            <v>NJ Stimulus Capital Earnings ($M)</v>
          </cell>
          <cell r="B33" t="str">
            <v>H</v>
          </cell>
          <cell r="D33">
            <v>10.199999999999999</v>
          </cell>
          <cell r="E33" t="str">
            <v>ê</v>
          </cell>
          <cell r="F33">
            <v>9.1453803307598012</v>
          </cell>
          <cell r="Q33">
            <v>1.3483108788979365</v>
          </cell>
          <cell r="R33" t="str">
            <v>-</v>
          </cell>
          <cell r="S33">
            <v>1.0976894847298717</v>
          </cell>
          <cell r="AC33">
            <v>1.1033940852196273</v>
          </cell>
        </row>
        <row r="34">
          <cell r="A34" t="str">
            <v>Blanket Capital Results</v>
          </cell>
          <cell r="B34" t="str">
            <v>ELECTRIC DELIVERY</v>
          </cell>
          <cell r="D34">
            <v>0.8</v>
          </cell>
          <cell r="E34" t="str">
            <v>ê</v>
          </cell>
          <cell r="F34">
            <v>0.3</v>
          </cell>
          <cell r="G34">
            <v>0.5</v>
          </cell>
          <cell r="H34">
            <v>0.3</v>
          </cell>
          <cell r="I34">
            <v>0.4</v>
          </cell>
          <cell r="J34">
            <v>0.3</v>
          </cell>
        </row>
        <row r="35">
          <cell r="A35" t="str">
            <v>ECONOMIC</v>
          </cell>
          <cell r="B35" t="str">
            <v>L/H</v>
          </cell>
          <cell r="C35" t="str">
            <v>Nov 08 YTD</v>
          </cell>
          <cell r="D35" t="str">
            <v>2009 Target</v>
          </cell>
          <cell r="E35" t="str">
            <v>YE Forecast</v>
          </cell>
          <cell r="F35" t="str">
            <v>Electric Delivery</v>
          </cell>
          <cell r="G35" t="str">
            <v>Central</v>
          </cell>
          <cell r="H35" t="str">
            <v>Metro</v>
          </cell>
          <cell r="I35" t="str">
            <v>Pal</v>
          </cell>
          <cell r="J35" t="str">
            <v>South</v>
          </cell>
          <cell r="K35" t="str">
            <v>TC&amp;M</v>
          </cell>
          <cell r="L35" t="str">
            <v>UOS</v>
          </cell>
          <cell r="M35" t="str">
            <v>DPCG</v>
          </cell>
          <cell r="N35" t="str">
            <v>VP &amp;
Other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Accountability O&amp;M ($M)</v>
          </cell>
          <cell r="B37" t="str">
            <v>L</v>
          </cell>
          <cell r="C37">
            <v>271.93947970502148</v>
          </cell>
          <cell r="D37">
            <v>336.1</v>
          </cell>
          <cell r="E37" t="str">
            <v>é</v>
          </cell>
          <cell r="F37">
            <v>287.13512888584472</v>
          </cell>
          <cell r="G37">
            <v>26.340297677074584</v>
          </cell>
          <cell r="H37">
            <v>28.400481658526612</v>
          </cell>
          <cell r="I37">
            <v>22.242666499868164</v>
          </cell>
          <cell r="J37">
            <v>30.938273917604977</v>
          </cell>
          <cell r="K37">
            <v>7.8042798745800779</v>
          </cell>
          <cell r="L37">
            <v>24.488672795625</v>
          </cell>
          <cell r="M37">
            <v>30.841326449909062</v>
          </cell>
          <cell r="N37">
            <v>116.07913001265619</v>
          </cell>
        </row>
        <row r="38">
          <cell r="A38" t="str">
            <v>Transmission Plant Additions and CWIP ($M)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</row>
        <row r="39">
          <cell r="A39" t="str">
            <v>Total Average Inventory ($M)</v>
          </cell>
          <cell r="B39" t="str">
            <v>L</v>
          </cell>
          <cell r="C39">
            <v>61.266265849090914</v>
          </cell>
          <cell r="D39">
            <v>64</v>
          </cell>
          <cell r="E39" t="str">
            <v>ê</v>
          </cell>
          <cell r="F39">
            <v>66.913868701818188</v>
          </cell>
          <cell r="G39">
            <v>7.3235924245454553</v>
          </cell>
          <cell r="H39">
            <v>9.4828189972727284</v>
          </cell>
          <cell r="I39">
            <v>6.5989023245454552</v>
          </cell>
          <cell r="J39">
            <v>6.4313445999999992</v>
          </cell>
          <cell r="K39">
            <v>3.4777055727272721</v>
          </cell>
          <cell r="L39">
            <v>66.913868701818188</v>
          </cell>
          <cell r="M39">
            <v>0.52450691727272736</v>
          </cell>
          <cell r="N39">
            <v>0.47020614027815949</v>
          </cell>
        </row>
        <row r="40">
          <cell r="A40" t="str">
            <v>Capital Projects' Results</v>
          </cell>
          <cell r="B40" t="str">
            <v>H</v>
          </cell>
          <cell r="C40">
            <v>0.7228306053652146</v>
          </cell>
          <cell r="D40">
            <v>0.86799999999999999</v>
          </cell>
          <cell r="E40" t="str">
            <v>ê</v>
          </cell>
          <cell r="F40">
            <v>0.45158641670101024</v>
          </cell>
          <cell r="M40">
            <v>0.92644702465783213</v>
          </cell>
          <cell r="N40">
            <v>0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  <row r="49">
          <cell r="A49" t="str">
            <v>LEGEND:   Expected to meet or exceed goal é     Achievement of goal not yet assured çè     Not expected to meet goal 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rawdown"/>
      <sheetName val="Book"/>
      <sheetName val="Market Study Data"/>
      <sheetName val="Power Prices"/>
      <sheetName val="Ops"/>
      <sheetName val="New Fuel Price"/>
      <sheetName val="Fuel Prices"/>
      <sheetName val="Overhaul"/>
      <sheetName val="Cash"/>
      <sheetName val="Debt"/>
      <sheetName val="Performance"/>
      <sheetName val="Avail"/>
      <sheetName val="Unit 1 Ops"/>
      <sheetName val="Sensitivities"/>
      <sheetName val="Links"/>
      <sheetName val="JUNIN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PeakDemand_Month"/>
      <sheetName val="RenewEnergy_Month"/>
      <sheetName val="NewSolar_Month"/>
      <sheetName val="NonHazardWaste_Month"/>
      <sheetName val="HazardousWaste_Month"/>
      <sheetName val="EnergySavings_Month"/>
      <sheetName val="Data_FleetMPG"/>
      <sheetName val="Data_PeakDemand"/>
      <sheetName val="Data_RenewEnergy"/>
      <sheetName val="Data_NewSolar"/>
      <sheetName val="Data_NonHazardWaste"/>
      <sheetName val="Data_HazardousWaste"/>
      <sheetName val="Data_EnergySavings"/>
      <sheetName val="FleetMPG_Qtr_YTD"/>
      <sheetName val="PeakDemand_Qtr_YTD"/>
      <sheetName val="RenewEnergy_Qtr_YTD"/>
      <sheetName val="NewSolar_Qtr_YTD"/>
      <sheetName val="NonHazardWaste_Qtr_YTD"/>
      <sheetName val="HazardousWaste_Qtr_YTD"/>
      <sheetName val="EnergySavings_Qtr_YTD"/>
    </sheetNames>
    <sheetDataSet>
      <sheetData sheetId="0" refreshError="1">
        <row r="55">
          <cell r="L55" t="str">
            <v>Fleet MPG</v>
          </cell>
          <cell r="M55" t="str">
            <v>H</v>
          </cell>
          <cell r="O55" t="str">
            <v xml:space="preserve"> </v>
          </cell>
          <cell r="P55" t="str">
            <v xml:space="preserve"> </v>
          </cell>
        </row>
        <row r="56">
          <cell r="L56" t="str">
            <v>Peak Demand Reduction (MW)</v>
          </cell>
          <cell r="M56" t="str">
            <v>H</v>
          </cell>
          <cell r="P56" t="str">
            <v>+</v>
          </cell>
          <cell r="Q56" t="str">
            <v>Qtrly</v>
          </cell>
          <cell r="U56" t="str">
            <v>Qtrly</v>
          </cell>
          <cell r="V56" t="e">
            <v>#N/A</v>
          </cell>
        </row>
        <row r="57">
          <cell r="L57" t="str">
            <v>Renewable Energy Generated (kWh)</v>
          </cell>
          <cell r="M57" t="str">
            <v>H</v>
          </cell>
          <cell r="O57" t="str">
            <v xml:space="preserve"> </v>
          </cell>
          <cell r="P57" t="str">
            <v>-</v>
          </cell>
          <cell r="Q57" t="str">
            <v>Qtrly</v>
          </cell>
          <cell r="U57" t="str">
            <v>Qtrly</v>
          </cell>
          <cell r="V57" t="e">
            <v>#N/A</v>
          </cell>
        </row>
        <row r="58">
          <cell r="L58" t="str">
            <v>Net Number of New Solar Meters in UEZs</v>
          </cell>
          <cell r="M58" t="str">
            <v>H</v>
          </cell>
          <cell r="P58" t="str">
            <v>+</v>
          </cell>
          <cell r="Q58" t="str">
            <v>Qtrly</v>
          </cell>
          <cell r="U58" t="str">
            <v>Qtrly</v>
          </cell>
          <cell r="V58" t="e">
            <v>#N/A</v>
          </cell>
        </row>
        <row r="59">
          <cell r="L59" t="str">
            <v>Non-Hazardous Waste</v>
          </cell>
          <cell r="M59" t="str">
            <v>L</v>
          </cell>
          <cell r="P59" t="str">
            <v>+</v>
          </cell>
          <cell r="Q59" t="str">
            <v>Qtrly</v>
          </cell>
          <cell r="U59">
            <v>0</v>
          </cell>
          <cell r="V59" t="e">
            <v>#N/A</v>
          </cell>
        </row>
        <row r="60">
          <cell r="L60" t="str">
            <v>Hazardous Waste</v>
          </cell>
          <cell r="M60" t="str">
            <v>L</v>
          </cell>
          <cell r="P60" t="str">
            <v>-</v>
          </cell>
          <cell r="Q60">
            <v>0</v>
          </cell>
          <cell r="R60">
            <v>0</v>
          </cell>
          <cell r="S60" t="str">
            <v>Qtrly</v>
          </cell>
          <cell r="T60">
            <v>0</v>
          </cell>
          <cell r="V60" t="e">
            <v>#N/A</v>
          </cell>
        </row>
        <row r="61">
          <cell r="L61" t="str">
            <v>Carbon Abatement Energy Savings (kWh equivalent)</v>
          </cell>
          <cell r="M61" t="str">
            <v>H</v>
          </cell>
          <cell r="P61" t="str">
            <v>-</v>
          </cell>
          <cell r="Q61">
            <v>60.2</v>
          </cell>
          <cell r="R61">
            <v>0</v>
          </cell>
          <cell r="S61">
            <v>0</v>
          </cell>
          <cell r="T61">
            <v>0</v>
          </cell>
          <cell r="V61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GreenEnergy_Metrics_Master"/>
    </sheetNames>
    <sheetDataSet>
      <sheetData sheetId="0" refreshError="1">
        <row r="55">
          <cell r="A55" t="str">
            <v>Fleet MPG</v>
          </cell>
          <cell r="B55" t="str">
            <v>H</v>
          </cell>
          <cell r="C55">
            <v>8.9209439931870556</v>
          </cell>
          <cell r="D55">
            <v>8.9</v>
          </cell>
          <cell r="E55" t="str">
            <v>é</v>
          </cell>
          <cell r="F55">
            <v>8.9570602114278799</v>
          </cell>
        </row>
        <row r="56">
          <cell r="A56" t="str">
            <v>Renewable Energy Generated (kWh)</v>
          </cell>
          <cell r="B56" t="str">
            <v>H</v>
          </cell>
          <cell r="D56">
            <v>8479000</v>
          </cell>
          <cell r="E56" t="str">
            <v>ê</v>
          </cell>
          <cell r="F56">
            <v>4224148.3118333332</v>
          </cell>
          <cell r="J56">
            <v>4224148.3118333332</v>
          </cell>
        </row>
        <row r="57">
          <cell r="A57" t="str">
            <v>Non-Hazardous Waste</v>
          </cell>
          <cell r="B57" t="str">
            <v>L</v>
          </cell>
          <cell r="C57">
            <v>0.96889999999999998</v>
          </cell>
          <cell r="D57">
            <v>0.96899999999999997</v>
          </cell>
          <cell r="E57" t="str">
            <v>é</v>
          </cell>
          <cell r="F57">
            <v>0.97883845015190174</v>
          </cell>
          <cell r="G57">
            <v>0.72030000000000005</v>
          </cell>
          <cell r="H57">
            <v>0.99099999999999999</v>
          </cell>
          <cell r="I57">
            <v>0.93782407515859079</v>
          </cell>
        </row>
        <row r="58">
          <cell r="A58" t="str">
            <v>Energy Efficiency Energy Savings (kWh equivalent)</v>
          </cell>
          <cell r="B58" t="str">
            <v>H</v>
          </cell>
          <cell r="D58">
            <v>30373151</v>
          </cell>
          <cell r="E58" t="str">
            <v>é</v>
          </cell>
          <cell r="F58">
            <v>53534833.286763452</v>
          </cell>
          <cell r="J58">
            <v>53534833.286763459</v>
          </cell>
        </row>
        <row r="59">
          <cell r="A59" t="str">
            <v>Net Number of New Solar Meters in UEZs</v>
          </cell>
          <cell r="B59" t="str">
            <v>H</v>
          </cell>
          <cell r="D59">
            <v>6</v>
          </cell>
          <cell r="E59" t="str">
            <v>é</v>
          </cell>
          <cell r="F59">
            <v>4</v>
          </cell>
          <cell r="J59">
            <v>4</v>
          </cell>
        </row>
        <row r="60">
          <cell r="A60" t="str">
            <v>Peak Demand Reduction (MW)</v>
          </cell>
          <cell r="B60" t="str">
            <v>H</v>
          </cell>
          <cell r="D60">
            <v>61.8</v>
          </cell>
          <cell r="E60" t="str">
            <v>é</v>
          </cell>
          <cell r="F60">
            <v>61.9</v>
          </cell>
          <cell r="J60">
            <v>61.9</v>
          </cell>
        </row>
        <row r="61">
          <cell r="A61" t="str">
            <v>Hazardous Waste</v>
          </cell>
          <cell r="B61" t="str">
            <v>L</v>
          </cell>
          <cell r="C61">
            <v>1.44</v>
          </cell>
          <cell r="D61">
            <v>3.59</v>
          </cell>
          <cell r="E61" t="str">
            <v>é</v>
          </cell>
          <cell r="F61">
            <v>2.16</v>
          </cell>
        </row>
        <row r="63">
          <cell r="A63" t="str">
            <v>Expected to meet or exceed goal   é    Achievement of goal not yet assured   çè    Not expected to meet goal   ê</v>
          </cell>
        </row>
        <row r="65">
          <cell r="A65" t="str">
            <v>Master Column (A) for Metric Names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</sheetNames>
    <sheetDataSet>
      <sheetData sheetId="0" refreshError="1"/>
      <sheetData sheetId="1" refreshError="1"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1.61</v>
          </cell>
          <cell r="E9" t="str">
            <v>é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+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4.12</v>
          </cell>
          <cell r="D10">
            <v>3.21</v>
          </cell>
          <cell r="E10" t="str">
            <v>é</v>
          </cell>
          <cell r="F10">
            <v>6.1</v>
          </cell>
          <cell r="G10">
            <v>0</v>
          </cell>
          <cell r="H10">
            <v>5.12</v>
          </cell>
          <cell r="I10">
            <v>0</v>
          </cell>
          <cell r="J10">
            <v>0</v>
          </cell>
          <cell r="K10">
            <v>175.7</v>
          </cell>
          <cell r="L10">
            <v>0</v>
          </cell>
          <cell r="M10">
            <v>0</v>
          </cell>
          <cell r="N10">
            <v>34.799999999999997</v>
          </cell>
          <cell r="P10" t="str">
            <v>Motor Vehicle Accident Rate</v>
          </cell>
          <cell r="Q10" t="str">
            <v>L</v>
          </cell>
          <cell r="R10">
            <v>4.09</v>
          </cell>
          <cell r="S10">
            <v>3.21</v>
          </cell>
          <cell r="T10" t="str">
            <v>-</v>
          </cell>
          <cell r="U10">
            <v>9.82</v>
          </cell>
          <cell r="V10">
            <v>0</v>
          </cell>
          <cell r="W10">
            <v>9.8000000000000007</v>
          </cell>
          <cell r="X10">
            <v>0</v>
          </cell>
          <cell r="Y10">
            <v>0</v>
          </cell>
          <cell r="Z10">
            <v>337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0.94599999999999995</v>
          </cell>
          <cell r="D11">
            <v>0.97299999999999998</v>
          </cell>
          <cell r="E11" t="str">
            <v>é</v>
          </cell>
          <cell r="F11">
            <v>0.95499999999999996</v>
          </cell>
          <cell r="G11">
            <v>0.94899999999999995</v>
          </cell>
          <cell r="H11">
            <v>0.95899999999999996</v>
          </cell>
          <cell r="I11">
            <v>0.95699999999999996</v>
          </cell>
          <cell r="J11">
            <v>0.93799999999999994</v>
          </cell>
          <cell r="K11">
            <v>0.95699999999999996</v>
          </cell>
          <cell r="L11">
            <v>0.997</v>
          </cell>
          <cell r="M11">
            <v>1</v>
          </cell>
          <cell r="N11">
            <v>0.99099999999999999</v>
          </cell>
          <cell r="P11" t="str">
            <v>Availability - Illness</v>
          </cell>
          <cell r="Q11" t="str">
            <v>H</v>
          </cell>
          <cell r="R11">
            <v>0.93899999999999995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0.94399999999999995</v>
          </cell>
          <cell r="W11">
            <v>0.96699999999999997</v>
          </cell>
          <cell r="X11">
            <v>0.95799999999999996</v>
          </cell>
          <cell r="Y11">
            <v>0.93799999999999994</v>
          </cell>
          <cell r="Z11">
            <v>0.96699999999999997</v>
          </cell>
          <cell r="AA11">
            <v>0.995</v>
          </cell>
          <cell r="AB11">
            <v>1</v>
          </cell>
          <cell r="AC11">
            <v>0.99199999999999999</v>
          </cell>
        </row>
        <row r="12">
          <cell r="A12" t="str">
            <v>Staffing Levels - Permanent</v>
          </cell>
          <cell r="B12" t="str">
            <v>L</v>
          </cell>
          <cell r="C12">
            <v>1525</v>
          </cell>
          <cell r="D12">
            <v>1489</v>
          </cell>
          <cell r="E12" t="str">
            <v>é</v>
          </cell>
          <cell r="F12">
            <v>1586</v>
          </cell>
          <cell r="G12">
            <v>485</v>
          </cell>
          <cell r="H12">
            <v>535</v>
          </cell>
          <cell r="I12">
            <v>221</v>
          </cell>
          <cell r="J12">
            <v>198</v>
          </cell>
          <cell r="K12">
            <v>44</v>
          </cell>
          <cell r="L12">
            <v>30</v>
          </cell>
          <cell r="M12">
            <v>10</v>
          </cell>
          <cell r="N12">
            <v>63</v>
          </cell>
          <cell r="P12" t="str">
            <v>Staffing Levels - Permanent</v>
          </cell>
          <cell r="Q12" t="str">
            <v>L</v>
          </cell>
          <cell r="R12">
            <v>1525</v>
          </cell>
          <cell r="S12">
            <v>1493</v>
          </cell>
          <cell r="T12" t="str">
            <v>-</v>
          </cell>
          <cell r="U12">
            <v>1586</v>
          </cell>
          <cell r="V12">
            <v>485</v>
          </cell>
          <cell r="W12">
            <v>535</v>
          </cell>
          <cell r="X12">
            <v>221</v>
          </cell>
          <cell r="Y12">
            <v>198</v>
          </cell>
          <cell r="Z12">
            <v>44</v>
          </cell>
          <cell r="AA12">
            <v>30</v>
          </cell>
          <cell r="AB12">
            <v>10</v>
          </cell>
          <cell r="AC12">
            <v>63</v>
          </cell>
        </row>
        <row r="13">
          <cell r="A13" t="str">
            <v>Employee Technical Trng - BU</v>
          </cell>
          <cell r="B13" t="str">
            <v>H</v>
          </cell>
          <cell r="C13" t="str">
            <v>Qtrly</v>
          </cell>
          <cell r="D13">
            <v>1</v>
          </cell>
          <cell r="E13" t="str">
            <v>é</v>
          </cell>
          <cell r="F13" t="str">
            <v>Qtrly</v>
          </cell>
          <cell r="G13">
            <v>0.20799999999999999</v>
          </cell>
          <cell r="H13">
            <v>5.8999999999999997E-2</v>
          </cell>
          <cell r="I13">
            <v>0.16500000000000001</v>
          </cell>
          <cell r="J13">
            <v>8.6999999999999994E-2</v>
          </cell>
          <cell r="K13">
            <v>5.0000000000000001E-3</v>
          </cell>
          <cell r="L13">
            <v>3.2000000000000001E-2</v>
          </cell>
          <cell r="M13">
            <v>0</v>
          </cell>
          <cell r="N13">
            <v>3.5999999999999997E-2</v>
          </cell>
          <cell r="P13" t="str">
            <v>Employee Technical Trng - BU</v>
          </cell>
          <cell r="Q13" t="str">
            <v>H</v>
          </cell>
          <cell r="R13" t="str">
            <v>Qtrly</v>
          </cell>
          <cell r="S13" t="str">
            <v>Qtrly</v>
          </cell>
          <cell r="T13" t="str">
            <v>+</v>
          </cell>
          <cell r="U13" t="str">
            <v>Qtrly</v>
          </cell>
          <cell r="V13">
            <v>0.13900000000000001</v>
          </cell>
          <cell r="W13">
            <v>5.8999999999999997E-2</v>
          </cell>
          <cell r="X13">
            <v>0.13800000000000001</v>
          </cell>
          <cell r="Y13">
            <v>5.8999999999999997E-2</v>
          </cell>
          <cell r="Z13">
            <v>6.0000000000000001E-3</v>
          </cell>
          <cell r="AA13">
            <v>2.8000000000000001E-2</v>
          </cell>
          <cell r="AB13">
            <v>0</v>
          </cell>
          <cell r="AC13">
            <v>8.9999999999999993E-3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P14" t="str">
            <v>Employee Development -MAST</v>
          </cell>
          <cell r="Q14" t="str">
            <v>H</v>
          </cell>
          <cell r="R14" t="str">
            <v>Qtrly</v>
          </cell>
          <cell r="S14" t="str">
            <v>Qtrly</v>
          </cell>
          <cell r="T14" t="str">
            <v>+</v>
          </cell>
          <cell r="U14" t="str">
            <v>Qtrly</v>
          </cell>
        </row>
        <row r="15">
          <cell r="A15" t="str">
            <v>Corporate Culture for Ethics and Compliance</v>
          </cell>
          <cell r="B15" t="str">
            <v>H</v>
          </cell>
          <cell r="C15" t="str">
            <v>Qtrly</v>
          </cell>
          <cell r="D15">
            <v>0.62</v>
          </cell>
          <cell r="E15" t="str">
            <v>é</v>
          </cell>
          <cell r="F15" t="str">
            <v>Qtrly</v>
          </cell>
          <cell r="G15">
            <v>0.99099999999999999</v>
          </cell>
          <cell r="H15">
            <v>0.998</v>
          </cell>
          <cell r="I15">
            <v>0.97299999999999998</v>
          </cell>
          <cell r="J15">
            <v>0.97599999999999998</v>
          </cell>
          <cell r="K15">
            <v>0.98</v>
          </cell>
          <cell r="L15">
            <v>1</v>
          </cell>
          <cell r="M15">
            <v>1</v>
          </cell>
          <cell r="N15">
            <v>0.96199999999999997</v>
          </cell>
          <cell r="P15" t="str">
            <v>Employee Standards of Conduct Results</v>
          </cell>
          <cell r="Q15" t="str">
            <v>H</v>
          </cell>
          <cell r="R15" t="str">
            <v>Qtrly</v>
          </cell>
          <cell r="S15" t="str">
            <v>Qtrly</v>
          </cell>
          <cell r="T15" t="str">
            <v>+</v>
          </cell>
          <cell r="U15" t="str">
            <v>Qtrly</v>
          </cell>
          <cell r="V15">
            <v>0.99099999999999999</v>
          </cell>
          <cell r="W15">
            <v>0.998</v>
          </cell>
          <cell r="X15">
            <v>0.97299999999999998</v>
          </cell>
          <cell r="Y15">
            <v>0.97599999999999998</v>
          </cell>
          <cell r="Z15">
            <v>0.98</v>
          </cell>
          <cell r="AA15">
            <v>1</v>
          </cell>
          <cell r="AB15">
            <v>1</v>
          </cell>
          <cell r="AC15">
            <v>0.96199999999999997</v>
          </cell>
        </row>
        <row r="16">
          <cell r="A16" t="str">
            <v>Employee Technical Trng - BU</v>
          </cell>
          <cell r="B16" t="str">
            <v>H</v>
          </cell>
          <cell r="C16">
            <v>0.51</v>
          </cell>
          <cell r="D16">
            <v>1</v>
          </cell>
          <cell r="E16" t="str">
            <v>é</v>
          </cell>
          <cell r="F16">
            <v>0.65</v>
          </cell>
          <cell r="P16" t="str">
            <v>Employee Technical Trng - BU</v>
          </cell>
          <cell r="Q16" t="str">
            <v>H</v>
          </cell>
          <cell r="R16">
            <v>0.51</v>
          </cell>
          <cell r="S16">
            <v>1</v>
          </cell>
          <cell r="T16" t="str">
            <v>-</v>
          </cell>
          <cell r="U16">
            <v>0.65</v>
          </cell>
        </row>
        <row r="17">
          <cell r="A17" t="str">
            <v>SAFE (reliable)</v>
          </cell>
          <cell r="B17" t="str">
            <v>Customer Operations</v>
          </cell>
          <cell r="D17">
            <v>0.49199999999999999</v>
          </cell>
          <cell r="E17" t="str">
            <v>é</v>
          </cell>
          <cell r="P17" t="str">
            <v>SAFE (reliable)</v>
          </cell>
          <cell r="Q17" t="str">
            <v>Customer Operations</v>
          </cell>
          <cell r="S17">
            <v>0.49199999999999999</v>
          </cell>
          <cell r="T17" t="str">
            <v>-</v>
          </cell>
        </row>
        <row r="18">
          <cell r="A18" t="str">
            <v>SAFE (reliable)</v>
          </cell>
          <cell r="B18" t="str">
            <v>L/H</v>
          </cell>
          <cell r="C18" t="str">
            <v>Feb 08 YTD</v>
          </cell>
          <cell r="D18" t="str">
            <v>2009 Target</v>
          </cell>
          <cell r="E18" t="str">
            <v>YE Forecast</v>
          </cell>
          <cell r="F18" t="str">
            <v>Cust Ops</v>
          </cell>
          <cell r="G18" t="str">
            <v>Cust Cont</v>
          </cell>
          <cell r="H18" t="str">
            <v>Dist Ops</v>
          </cell>
          <cell r="I18" t="str">
            <v>Billing &amp; Rev Ops</v>
          </cell>
          <cell r="J18" t="str">
            <v>Com Rel &amp; CSC</v>
          </cell>
          <cell r="K18" t="str">
            <v>LCS &amp; AD</v>
          </cell>
          <cell r="L18" t="str">
            <v>UM</v>
          </cell>
          <cell r="M18" t="str">
            <v>RPA</v>
          </cell>
          <cell r="N18" t="str">
            <v>VP &amp; Support</v>
          </cell>
          <cell r="P18" t="str">
            <v>SAFE (reliable)</v>
          </cell>
          <cell r="Q18" t="str">
            <v>L/H</v>
          </cell>
          <cell r="R18" t="str">
            <v xml:space="preserve">Feb 08 </v>
          </cell>
          <cell r="S18" t="str">
            <v>Feb 09 Target</v>
          </cell>
          <cell r="T18" t="str">
            <v>Monthly / Quarterly Status</v>
          </cell>
          <cell r="U18" t="str">
            <v>Cust Ops</v>
          </cell>
          <cell r="V18" t="str">
            <v>Cust Cont</v>
          </cell>
          <cell r="W18" t="str">
            <v>Dist Ops</v>
          </cell>
          <cell r="X18" t="str">
            <v>Billing &amp; Rev Ops</v>
          </cell>
          <cell r="Y18" t="str">
            <v>Com Rel &amp; CSC</v>
          </cell>
          <cell r="Z18" t="str">
            <v>LCS &amp; AD</v>
          </cell>
          <cell r="AA18" t="str">
            <v>UM</v>
          </cell>
          <cell r="AB18" t="str">
            <v>RPA</v>
          </cell>
          <cell r="AC18" t="str">
            <v>VP &amp; Support</v>
          </cell>
        </row>
      </sheetData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1.7597365674358549</v>
          </cell>
          <cell r="D8">
            <v>1.39</v>
          </cell>
          <cell r="E8" t="str">
            <v>é</v>
          </cell>
          <cell r="F8">
            <v>1.9961961373604742</v>
          </cell>
          <cell r="G8">
            <v>3.8676739808679059</v>
          </cell>
          <cell r="H8">
            <v>3.5881519223523926</v>
          </cell>
          <cell r="I8">
            <v>0</v>
          </cell>
          <cell r="J8">
            <v>2.3933035367043014</v>
          </cell>
          <cell r="K8">
            <v>0</v>
          </cell>
          <cell r="L8">
            <v>1.5976993129892954</v>
          </cell>
          <cell r="M8">
            <v>0</v>
          </cell>
          <cell r="N8">
            <v>0</v>
          </cell>
          <cell r="P8" t="str">
            <v>OSHA Recordable Incidence Rate</v>
          </cell>
          <cell r="Q8" t="str">
            <v>L</v>
          </cell>
          <cell r="R8">
            <v>1.387094014920508</v>
          </cell>
          <cell r="S8">
            <v>1.39</v>
          </cell>
          <cell r="T8" t="str">
            <v>+</v>
          </cell>
          <cell r="U8">
            <v>1.8769825628319914</v>
          </cell>
          <cell r="V8">
            <v>8.031698436496038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3.4326513799258547</v>
          </cell>
          <cell r="AB8">
            <v>0</v>
          </cell>
          <cell r="AC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5.2792097023075648</v>
          </cell>
          <cell r="D9">
            <v>6.96</v>
          </cell>
          <cell r="E9" t="str">
            <v>é</v>
          </cell>
          <cell r="F9">
            <v>9.9809806868023703</v>
          </cell>
          <cell r="G9">
            <v>16.759920583760927</v>
          </cell>
          <cell r="H9">
            <v>38.273620505092182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0.92472934328033862</v>
          </cell>
          <cell r="S9">
            <v>6.96</v>
          </cell>
          <cell r="T9" t="str">
            <v>+</v>
          </cell>
          <cell r="U9">
            <v>19.23907126902791</v>
          </cell>
          <cell r="V9">
            <v>34.804026558149495</v>
          </cell>
          <cell r="W9">
            <v>72.599987035716595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8.2090465834840405</v>
          </cell>
          <cell r="D10">
            <v>3.88</v>
          </cell>
          <cell r="E10" t="str">
            <v>é</v>
          </cell>
          <cell r="F10">
            <v>5.2058151558198089</v>
          </cell>
          <cell r="G10">
            <v>4.1961328439709966</v>
          </cell>
          <cell r="H10">
            <v>6.3046799639372306</v>
          </cell>
          <cell r="I10">
            <v>11.113580795732386</v>
          </cell>
          <cell r="J10">
            <v>3.0454054728981754</v>
          </cell>
          <cell r="K10">
            <v>0</v>
          </cell>
          <cell r="L10">
            <v>10.237300628570258</v>
          </cell>
          <cell r="M10">
            <v>0</v>
          </cell>
          <cell r="N10">
            <v>6.6074201328091444</v>
          </cell>
          <cell r="P10" t="str">
            <v>Motor Vehicle Accident Rate</v>
          </cell>
          <cell r="Q10" t="str">
            <v>L</v>
          </cell>
          <cell r="R10">
            <v>7.4125302894518956</v>
          </cell>
          <cell r="S10">
            <v>2.7534555867613855</v>
          </cell>
          <cell r="T10" t="str">
            <v>+</v>
          </cell>
          <cell r="U10">
            <v>5.2177973851008401</v>
          </cell>
          <cell r="V10">
            <v>0</v>
          </cell>
          <cell r="W10">
            <v>13.50329480393216</v>
          </cell>
          <cell r="X10">
            <v>7.9927745318232315</v>
          </cell>
          <cell r="Y10">
            <v>6.2524032675059473</v>
          </cell>
          <cell r="Z10">
            <v>0</v>
          </cell>
          <cell r="AA10">
            <v>10.005202705406811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0.96038512416568389</v>
          </cell>
          <cell r="D11">
            <v>0.97299999999999998</v>
          </cell>
          <cell r="E11" t="str">
            <v>é</v>
          </cell>
          <cell r="F11">
            <v>0.96104863526953177</v>
          </cell>
          <cell r="G11">
            <v>0.95759459024311711</v>
          </cell>
          <cell r="H11">
            <v>0.95925367627539759</v>
          </cell>
          <cell r="I11">
            <v>0.95618595694931574</v>
          </cell>
          <cell r="J11">
            <v>0.95912425560546055</v>
          </cell>
          <cell r="K11">
            <v>0.98849273721939257</v>
          </cell>
          <cell r="L11">
            <v>0.96478457546287644</v>
          </cell>
          <cell r="M11">
            <v>0.97386384376711077</v>
          </cell>
          <cell r="N11">
            <v>0.96172311631609619</v>
          </cell>
          <cell r="P11" t="str">
            <v>Availability - Illness</v>
          </cell>
          <cell r="Q11" t="str">
            <v>H</v>
          </cell>
          <cell r="R11">
            <v>0.95862018252789827</v>
          </cell>
          <cell r="S11">
            <v>0.97299999999999998</v>
          </cell>
          <cell r="T11" t="str">
            <v>+</v>
          </cell>
          <cell r="U11">
            <v>0.95992020081240836</v>
          </cell>
          <cell r="V11">
            <v>0.95850392155535857</v>
          </cell>
          <cell r="W11">
            <v>0.95665427004262404</v>
          </cell>
          <cell r="X11">
            <v>0.95738858483189992</v>
          </cell>
          <cell r="Y11">
            <v>0.95821434331154087</v>
          </cell>
          <cell r="Z11">
            <v>0.99512099921935993</v>
          </cell>
          <cell r="AA11">
            <v>0.96008455283554417</v>
          </cell>
          <cell r="AB11">
            <v>0.97048082775410838</v>
          </cell>
          <cell r="AC11">
            <v>0.95987557233231968</v>
          </cell>
        </row>
        <row r="12">
          <cell r="A12" t="str">
            <v>Staffing Levels - Permanent</v>
          </cell>
          <cell r="B12" t="str">
            <v>L</v>
          </cell>
          <cell r="C12">
            <v>2523</v>
          </cell>
          <cell r="D12">
            <v>2702</v>
          </cell>
          <cell r="E12" t="str">
            <v>é</v>
          </cell>
          <cell r="F12">
            <v>2659</v>
          </cell>
          <cell r="G12">
            <v>463</v>
          </cell>
          <cell r="H12">
            <v>444</v>
          </cell>
          <cell r="I12">
            <v>432</v>
          </cell>
          <cell r="J12">
            <v>505</v>
          </cell>
          <cell r="K12">
            <v>64</v>
          </cell>
          <cell r="L12">
            <v>403</v>
          </cell>
          <cell r="M12">
            <v>167</v>
          </cell>
          <cell r="N12">
            <v>181</v>
          </cell>
          <cell r="P12" t="str">
            <v>Staffing Levels - Permanent</v>
          </cell>
          <cell r="Q12" t="str">
            <v>L</v>
          </cell>
          <cell r="R12">
            <v>2523</v>
          </cell>
          <cell r="S12">
            <v>2702</v>
          </cell>
          <cell r="T12" t="str">
            <v>+</v>
          </cell>
          <cell r="U12">
            <v>2659</v>
          </cell>
          <cell r="V12">
            <v>463</v>
          </cell>
          <cell r="W12">
            <v>444</v>
          </cell>
          <cell r="X12">
            <v>432</v>
          </cell>
          <cell r="Y12">
            <v>505</v>
          </cell>
          <cell r="Z12">
            <v>64</v>
          </cell>
          <cell r="AA12">
            <v>403</v>
          </cell>
          <cell r="AB12">
            <v>167</v>
          </cell>
          <cell r="AC12">
            <v>181</v>
          </cell>
        </row>
        <row r="13">
          <cell r="A13" t="str">
            <v>Corporate Culture for Ethics and Compliance</v>
          </cell>
          <cell r="B13" t="str">
            <v>H</v>
          </cell>
          <cell r="C13" t="str">
            <v>Annual</v>
          </cell>
          <cell r="D13">
            <v>0.72</v>
          </cell>
          <cell r="E13" t="str">
            <v>é</v>
          </cell>
          <cell r="F13">
            <v>2716</v>
          </cell>
          <cell r="G13">
            <v>463</v>
          </cell>
          <cell r="H13">
            <v>441</v>
          </cell>
          <cell r="I13">
            <v>441</v>
          </cell>
          <cell r="J13">
            <v>506</v>
          </cell>
          <cell r="K13">
            <v>68</v>
          </cell>
          <cell r="L13">
            <v>401</v>
          </cell>
          <cell r="M13">
            <v>210</v>
          </cell>
          <cell r="N13">
            <v>186</v>
          </cell>
          <cell r="P13" t="str">
            <v>Corporate Culture for Ethics and Compliance</v>
          </cell>
          <cell r="Q13" t="str">
            <v>H</v>
          </cell>
          <cell r="R13">
            <v>2658</v>
          </cell>
          <cell r="S13">
            <v>0.72</v>
          </cell>
          <cell r="T13" t="str">
            <v>+</v>
          </cell>
          <cell r="U13">
            <v>2716</v>
          </cell>
          <cell r="V13">
            <v>463</v>
          </cell>
          <cell r="W13">
            <v>441</v>
          </cell>
          <cell r="X13">
            <v>441</v>
          </cell>
          <cell r="Y13">
            <v>506</v>
          </cell>
          <cell r="Z13">
            <v>68</v>
          </cell>
          <cell r="AA13">
            <v>401</v>
          </cell>
          <cell r="AB13">
            <v>210</v>
          </cell>
          <cell r="AC13">
            <v>186</v>
          </cell>
        </row>
        <row r="14">
          <cell r="A14" t="str">
            <v>Employee Development - 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>
            <v>0.13450742450943215</v>
          </cell>
          <cell r="G14">
            <v>0.23405972558514931</v>
          </cell>
          <cell r="H14">
            <v>0.13882352941176471</v>
          </cell>
          <cell r="I14">
            <v>0.11278195488721804</v>
          </cell>
          <cell r="J14">
            <v>7.4626865671641784E-2</v>
          </cell>
          <cell r="K14">
            <v>0.16333938294010888</v>
          </cell>
          <cell r="L14">
            <v>9.7402597402597407E-2</v>
          </cell>
          <cell r="M14">
            <v>2.7777777777777776E-2</v>
          </cell>
          <cell r="N14">
            <v>0.21900505246793625</v>
          </cell>
          <cell r="P14" t="str">
            <v>Employee Development - MAST</v>
          </cell>
          <cell r="Q14" t="str">
            <v>H</v>
          </cell>
          <cell r="R14">
            <v>0.59</v>
          </cell>
          <cell r="S14">
            <v>0.23749999999999999</v>
          </cell>
          <cell r="T14" t="str">
            <v>+</v>
          </cell>
          <cell r="U14">
            <v>0.14895863540713972</v>
          </cell>
          <cell r="V14">
            <v>0.26526768899650255</v>
          </cell>
          <cell r="W14">
            <v>0.13882352941176471</v>
          </cell>
          <cell r="X14">
            <v>0.12030075187969924</v>
          </cell>
          <cell r="Y14">
            <v>7.4626865671641784E-2</v>
          </cell>
          <cell r="Z14">
            <v>0.16333938294010888</v>
          </cell>
          <cell r="AA14">
            <v>0.12337662337662338</v>
          </cell>
          <cell r="AB14">
            <v>2.7777777777777776E-2</v>
          </cell>
          <cell r="AC14">
            <v>0.24246987951807228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>
            <v>1.0077488256313487E-2</v>
          </cell>
          <cell r="G15">
            <v>2.0404377666481174E-3</v>
          </cell>
          <cell r="H15">
            <v>7.7339520494972935E-4</v>
          </cell>
          <cell r="I15">
            <v>7.7339520494972931E-3</v>
          </cell>
          <cell r="J15">
            <v>3.2992411745298581E-4</v>
          </cell>
          <cell r="K15">
            <v>2.9850746268656717E-3</v>
          </cell>
          <cell r="L15">
            <v>2.3809523809523808E-2</v>
          </cell>
          <cell r="M15">
            <v>0.25500910746812389</v>
          </cell>
          <cell r="N15">
            <v>0.98351449275362335</v>
          </cell>
          <cell r="P15" t="str">
            <v>Employee Technical Trng - BU</v>
          </cell>
          <cell r="Q15" t="str">
            <v>H</v>
          </cell>
          <cell r="S15">
            <v>0.25</v>
          </cell>
          <cell r="T15" t="str">
            <v>+</v>
          </cell>
          <cell r="U15">
            <v>0.32260007226884008</v>
          </cell>
          <cell r="V15">
            <v>0.3583750695603784</v>
          </cell>
          <cell r="W15">
            <v>0.32385924207269917</v>
          </cell>
          <cell r="X15">
            <v>0.20533642691415313</v>
          </cell>
          <cell r="Y15">
            <v>0.31788188716595184</v>
          </cell>
          <cell r="Z15">
            <v>0.10746268656716418</v>
          </cell>
          <cell r="AA15">
            <v>0.39622641509433965</v>
          </cell>
          <cell r="AB15">
            <v>0.94899817850637525</v>
          </cell>
        </row>
        <row r="16">
          <cell r="A16" t="str">
            <v>Hours To Work</v>
          </cell>
          <cell r="B16" t="str">
            <v>L</v>
          </cell>
          <cell r="C16">
            <v>1.0906035757494288</v>
          </cell>
          <cell r="D16" t="str">
            <v>NT</v>
          </cell>
          <cell r="E16" t="str">
            <v>é</v>
          </cell>
          <cell r="F16">
            <v>0.10290511975177491</v>
          </cell>
          <cell r="G16">
            <v>5.2625478292472036E-2</v>
          </cell>
          <cell r="H16">
            <v>0.11851284831522409</v>
          </cell>
          <cell r="I16">
            <v>0.18347440561121323</v>
          </cell>
          <cell r="J16">
            <v>7.1977874578675258E-2</v>
          </cell>
          <cell r="K16">
            <v>6.3576404525149247E-2</v>
          </cell>
          <cell r="L16">
            <v>0.98918918918918919</v>
          </cell>
          <cell r="M16">
            <v>1.7513661202185793</v>
          </cell>
          <cell r="P16" t="str">
            <v>Hours To Work</v>
          </cell>
          <cell r="Q16" t="str">
            <v>L</v>
          </cell>
          <cell r="T16" t="str">
            <v>+</v>
          </cell>
        </row>
        <row r="17">
          <cell r="A17" t="str">
            <v>Hours To Work</v>
          </cell>
          <cell r="B17" t="str">
            <v>L</v>
          </cell>
          <cell r="D17" t="str">
            <v>NT</v>
          </cell>
          <cell r="E17" t="str">
            <v>é</v>
          </cell>
          <cell r="F17">
            <v>3.1738001122913341E-2</v>
          </cell>
          <cell r="G17">
            <v>4.5582044243263752E-2</v>
          </cell>
          <cell r="H17">
            <v>3.2179458127554302E-2</v>
          </cell>
          <cell r="I17">
            <v>2.4860323221811777E-2</v>
          </cell>
          <cell r="J17">
            <v>1.6648718272135751E-2</v>
          </cell>
          <cell r="K17">
            <v>0.22059119468537494</v>
          </cell>
          <cell r="P17" t="str">
            <v>Hours To Work</v>
          </cell>
          <cell r="Q17" t="str">
            <v>L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Gas Delivery"/>
      <sheetName val="Northern Div"/>
      <sheetName val="Central Div"/>
      <sheetName val="Southern Div"/>
      <sheetName val="GSOC M&amp;R"/>
      <sheetName val="DATA INPUT SHT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3.11</v>
          </cell>
          <cell r="D8">
            <v>2.09</v>
          </cell>
          <cell r="E8" t="str">
            <v>é</v>
          </cell>
          <cell r="F8">
            <v>2.97</v>
          </cell>
          <cell r="G8">
            <v>1.79</v>
          </cell>
          <cell r="H8">
            <v>7.24</v>
          </cell>
          <cell r="I8">
            <v>1.66</v>
          </cell>
          <cell r="J8">
            <v>0</v>
          </cell>
          <cell r="K8">
            <v>0</v>
          </cell>
          <cell r="M8" t="str">
            <v>OSHA Recordable Incidence Rate</v>
          </cell>
          <cell r="N8" t="str">
            <v>L</v>
          </cell>
          <cell r="O8">
            <v>3.64</v>
          </cell>
          <cell r="P8">
            <v>2.09</v>
          </cell>
          <cell r="Q8" t="str">
            <v>+</v>
          </cell>
          <cell r="R8">
            <v>1.99</v>
          </cell>
          <cell r="S8">
            <v>2.0099999999999998</v>
          </cell>
          <cell r="T8">
            <v>2.71</v>
          </cell>
          <cell r="U8">
            <v>1.83</v>
          </cell>
          <cell r="V8">
            <v>0</v>
          </cell>
          <cell r="W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9.36</v>
          </cell>
          <cell r="E9" t="str">
            <v>é</v>
          </cell>
          <cell r="F9">
            <v>11.6</v>
          </cell>
          <cell r="G9">
            <v>0</v>
          </cell>
          <cell r="H9">
            <v>47.04</v>
          </cell>
          <cell r="I9">
            <v>0</v>
          </cell>
          <cell r="J9">
            <v>0</v>
          </cell>
          <cell r="K9">
            <v>0</v>
          </cell>
          <cell r="M9" t="str">
            <v>OSHA Days Away Rate (Severity)</v>
          </cell>
          <cell r="N9" t="str">
            <v>L</v>
          </cell>
          <cell r="O9">
            <v>0</v>
          </cell>
          <cell r="P9">
            <v>9.36</v>
          </cell>
          <cell r="Q9" t="str">
            <v>-</v>
          </cell>
          <cell r="R9">
            <v>18.54</v>
          </cell>
          <cell r="S9">
            <v>0</v>
          </cell>
          <cell r="T9">
            <v>75.849999999999994</v>
          </cell>
          <cell r="U9">
            <v>0</v>
          </cell>
          <cell r="V9">
            <v>0</v>
          </cell>
          <cell r="W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6.34</v>
          </cell>
          <cell r="D10">
            <v>2.98</v>
          </cell>
          <cell r="E10" t="str">
            <v>é</v>
          </cell>
          <cell r="F10">
            <v>2.5299999999999998</v>
          </cell>
          <cell r="G10">
            <v>1.6</v>
          </cell>
          <cell r="H10">
            <v>3.99</v>
          </cell>
          <cell r="I10">
            <v>2.65</v>
          </cell>
          <cell r="J10">
            <v>0</v>
          </cell>
          <cell r="K10">
            <v>0</v>
          </cell>
          <cell r="M10" t="str">
            <v>Motor Vehicle Accident Rate</v>
          </cell>
          <cell r="N10" t="str">
            <v>L</v>
          </cell>
          <cell r="O10">
            <v>7.04</v>
          </cell>
          <cell r="P10">
            <v>2.98</v>
          </cell>
          <cell r="Q10" t="str">
            <v>+</v>
          </cell>
          <cell r="R10">
            <v>1.04</v>
          </cell>
          <cell r="S10">
            <v>3.33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2009</v>
          </cell>
          <cell r="D11">
            <v>2016</v>
          </cell>
          <cell r="E11" t="str">
            <v>é</v>
          </cell>
          <cell r="F11">
            <v>1988</v>
          </cell>
          <cell r="G11">
            <v>641</v>
          </cell>
          <cell r="H11">
            <v>475</v>
          </cell>
          <cell r="I11">
            <v>728</v>
          </cell>
          <cell r="J11">
            <v>67</v>
          </cell>
          <cell r="K11">
            <v>77</v>
          </cell>
          <cell r="M11" t="str">
            <v>Staffing Levels - Permanent</v>
          </cell>
          <cell r="N11" t="str">
            <v>H</v>
          </cell>
          <cell r="O11">
            <v>2009</v>
          </cell>
          <cell r="P11">
            <v>2016</v>
          </cell>
          <cell r="Q11" t="str">
            <v>+</v>
          </cell>
          <cell r="R11">
            <v>1988</v>
          </cell>
          <cell r="S11">
            <v>641</v>
          </cell>
          <cell r="T11">
            <v>475</v>
          </cell>
          <cell r="U11">
            <v>728</v>
          </cell>
          <cell r="V11">
            <v>67</v>
          </cell>
          <cell r="W11">
            <v>77</v>
          </cell>
        </row>
        <row r="12">
          <cell r="A12" t="str">
            <v>Availability - Illness</v>
          </cell>
          <cell r="B12" t="str">
            <v>H</v>
          </cell>
          <cell r="C12">
            <v>0.96599999999999997</v>
          </cell>
          <cell r="D12">
            <v>0.97299999999999998</v>
          </cell>
          <cell r="E12" t="str">
            <v>é</v>
          </cell>
          <cell r="F12">
            <v>0.96299999999999997</v>
          </cell>
          <cell r="G12">
            <v>0.97099100041519448</v>
          </cell>
          <cell r="H12">
            <v>0.95393422499614888</v>
          </cell>
          <cell r="I12">
            <v>0.96199999999999997</v>
          </cell>
          <cell r="J12">
            <v>0.95099999999999996</v>
          </cell>
          <cell r="K12">
            <v>0.98</v>
          </cell>
          <cell r="M12" t="str">
            <v>Availability - Illness</v>
          </cell>
          <cell r="N12" t="str">
            <v>L</v>
          </cell>
          <cell r="O12">
            <v>0.96199999999999997</v>
          </cell>
          <cell r="P12">
            <v>0.97299999999999998</v>
          </cell>
          <cell r="Q12" t="str">
            <v>-</v>
          </cell>
          <cell r="R12">
            <v>0.96399999999999997</v>
          </cell>
          <cell r="S12">
            <v>0.97083816408647616</v>
          </cell>
          <cell r="T12">
            <v>0.95366276042574727</v>
          </cell>
          <cell r="U12">
            <v>0.96199999999999997</v>
          </cell>
          <cell r="V12">
            <v>0.95299999999999996</v>
          </cell>
          <cell r="W12">
            <v>0.98599999999999999</v>
          </cell>
        </row>
        <row r="13">
          <cell r="A13" t="str">
            <v>Corporate Culture for Ethics &amp; Compliance</v>
          </cell>
          <cell r="B13" t="str">
            <v>H</v>
          </cell>
          <cell r="C13" t="str">
            <v>N/A</v>
          </cell>
          <cell r="D13">
            <v>0.68</v>
          </cell>
          <cell r="E13" t="str">
            <v>é</v>
          </cell>
          <cell r="F13" t="str">
            <v>Qtrly</v>
          </cell>
          <cell r="G13" t="str">
            <v>Qtrly</v>
          </cell>
          <cell r="H13" t="str">
            <v>Qtrly</v>
          </cell>
          <cell r="I13" t="str">
            <v>Qtrly</v>
          </cell>
          <cell r="J13" t="str">
            <v>Qtrly</v>
          </cell>
          <cell r="K13" t="str">
            <v>Qtrly</v>
          </cell>
          <cell r="M13" t="str">
            <v>Corporate Culture for Ethics &amp; Compliance</v>
          </cell>
          <cell r="N13" t="str">
            <v>H</v>
          </cell>
          <cell r="O13" t="str">
            <v>N/A</v>
          </cell>
          <cell r="P13">
            <v>0.7</v>
          </cell>
          <cell r="Q13" t="str">
            <v>+</v>
          </cell>
          <cell r="R13" t="str">
            <v>Qtrly</v>
          </cell>
          <cell r="S13" t="str">
            <v>Qtrly</v>
          </cell>
          <cell r="T13" t="str">
            <v>Qtrly</v>
          </cell>
          <cell r="U13" t="str">
            <v>Qtrly</v>
          </cell>
          <cell r="V13" t="str">
            <v>Qtrly</v>
          </cell>
          <cell r="W13" t="str">
            <v>Qtrly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K14" t="str">
            <v>Qtrly</v>
          </cell>
          <cell r="M14" t="str">
            <v>Employee Development -MAST</v>
          </cell>
          <cell r="N14" t="str">
            <v>H</v>
          </cell>
          <cell r="O14" t="str">
            <v>Qtrly</v>
          </cell>
          <cell r="P14">
            <v>0.95</v>
          </cell>
          <cell r="Q14" t="str">
            <v>+</v>
          </cell>
          <cell r="R14" t="str">
            <v>Qtrly</v>
          </cell>
          <cell r="S14" t="str">
            <v>Qtrly</v>
          </cell>
          <cell r="T14" t="str">
            <v>Qtrly</v>
          </cell>
          <cell r="U14" t="str">
            <v>Qtrly</v>
          </cell>
          <cell r="V14" t="str">
            <v>Qtrly</v>
          </cell>
          <cell r="W14" t="str">
            <v>Qtrly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M15" t="str">
            <v>Employee Technical Trng - BU</v>
          </cell>
          <cell r="N15" t="str">
            <v>H</v>
          </cell>
          <cell r="O15" t="str">
            <v>Qtrly</v>
          </cell>
          <cell r="P15">
            <v>1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>Qtrly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Availability_Month"/>
      <sheetName val="OT_Month"/>
      <sheetName val="StaffLvlPerm_Month"/>
      <sheetName val="MastDev_Month"/>
      <sheetName val="SuccessionPlan"/>
      <sheetName val="CultureEthics"/>
      <sheetName val="TrainingBU"/>
      <sheetName val="FringeRate"/>
      <sheetName val="Data_OSHA"/>
      <sheetName val="Data_OSHASeverity"/>
      <sheetName val="Data_MVARate"/>
      <sheetName val="Data_Availability"/>
      <sheetName val="Data_OT"/>
      <sheetName val="Data_StaffLvlPerm"/>
      <sheetName val="Data_MastDev"/>
      <sheetName val="Data_SuccessionPlan"/>
      <sheetName val="Data_CultureEthics"/>
      <sheetName val="Data_TrainingBU"/>
      <sheetName val="Data_FringeRate"/>
      <sheetName val="OSHA_Qtr_YTD"/>
      <sheetName val="OSHASeverity_Qtr_YTD"/>
      <sheetName val="MVARate_Qtr_YTD"/>
      <sheetName val="Availability_Qtr_YTD"/>
      <sheetName val="OT_Qtr_YTD"/>
      <sheetName val="StaffLvlPerm_Qtr_YTD"/>
      <sheetName val="MastDev_Qtr_YTD"/>
      <sheetName val="SuccessionPlan_Qtr_YTD"/>
      <sheetName val="CultureEthics_Qtr_YTD"/>
      <sheetName val="TrainingBU_Qtr_YTD"/>
      <sheetName val="FringeRate_Qtr_YTD"/>
      <sheetName val="People_Metrics_Master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U8">
            <v>0</v>
          </cell>
          <cell r="V8" t="str">
            <v>M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U9">
            <v>0</v>
          </cell>
          <cell r="V9" t="str">
            <v>M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M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M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J12">
            <v>0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+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V12" t="str">
            <v>M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6502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L13" t="str">
            <v>Staffing Levels - Permanent</v>
          </cell>
          <cell r="M13" t="str">
            <v>L</v>
          </cell>
          <cell r="O13" t="str">
            <v xml:space="preserve"> </v>
          </cell>
          <cell r="P13" t="str">
            <v xml:space="preserve"> </v>
          </cell>
          <cell r="V13" t="str">
            <v>M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L14" t="str">
            <v>Employee Development - MAST</v>
          </cell>
          <cell r="M14" t="str">
            <v>H</v>
          </cell>
          <cell r="N14">
            <v>0</v>
          </cell>
          <cell r="O14" t="str">
            <v xml:space="preserve"> </v>
          </cell>
          <cell r="P14" t="str">
            <v>+</v>
          </cell>
          <cell r="Q14">
            <v>0</v>
          </cell>
          <cell r="R14">
            <v>0.78</v>
          </cell>
          <cell r="S14">
            <v>0</v>
          </cell>
          <cell r="T14">
            <v>0.7411271062271062</v>
          </cell>
          <cell r="U14">
            <v>0.05</v>
          </cell>
          <cell r="V14" t="str">
            <v>Q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L15" t="str">
            <v>Succession Planning</v>
          </cell>
          <cell r="M15" t="str">
            <v>H</v>
          </cell>
          <cell r="P15" t="str">
            <v>-</v>
          </cell>
          <cell r="Q15">
            <v>0.73807692307692307</v>
          </cell>
          <cell r="V15" t="str">
            <v>Q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çè</v>
          </cell>
          <cell r="F16" t="str">
            <v>Annual</v>
          </cell>
          <cell r="G16" t="str">
            <v>Annual</v>
          </cell>
          <cell r="L16" t="str">
            <v>Corporate Culture for Ethics and Compliance</v>
          </cell>
          <cell r="M16" t="str">
            <v>H</v>
          </cell>
          <cell r="P16" t="str">
            <v>+</v>
          </cell>
          <cell r="Q16" t="str">
            <v>Annual</v>
          </cell>
          <cell r="V16" t="str">
            <v>Q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0.96409999999999996</v>
          </cell>
          <cell r="I17">
            <v>0.82999940992506049</v>
          </cell>
          <cell r="L17" t="str">
            <v>Employee Technical Training - BU</v>
          </cell>
          <cell r="M17" t="str">
            <v>H</v>
          </cell>
          <cell r="N17">
            <v>0.2</v>
          </cell>
          <cell r="O17" t="str">
            <v xml:space="preserve"> </v>
          </cell>
          <cell r="P17" t="str">
            <v>-</v>
          </cell>
          <cell r="Q17">
            <v>0.7833939799591938</v>
          </cell>
          <cell r="R17" t="str">
            <v>Quarterly</v>
          </cell>
          <cell r="S17">
            <v>0</v>
          </cell>
          <cell r="T17">
            <v>0.31191361302885467</v>
          </cell>
          <cell r="V17" t="str">
            <v>Q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L18" t="str">
            <v>Fringe Benefit Rate</v>
          </cell>
          <cell r="M18" t="str">
            <v>L</v>
          </cell>
          <cell r="N18">
            <v>0.30941935511527424</v>
          </cell>
          <cell r="Q18">
            <v>0.48480434542471712</v>
          </cell>
          <cell r="V18" t="str">
            <v>M</v>
          </cell>
        </row>
        <row r="20">
          <cell r="A20" t="str">
            <v>SAFE,  RELIABLE</v>
          </cell>
          <cell r="B20" t="str">
            <v>PSE&amp;G</v>
          </cell>
        </row>
        <row r="21">
          <cell r="B21" t="str">
            <v>L/H</v>
          </cell>
          <cell r="C21" t="str">
            <v>Nov 08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Definitions"/>
      <sheetName val="Initiatives"/>
      <sheetName val="Sheet2"/>
      <sheetName val="Sheet1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D8" t="str">
            <v>L</v>
          </cell>
          <cell r="E8" t="str">
            <v>é</v>
          </cell>
          <cell r="F8">
            <v>0</v>
          </cell>
          <cell r="G8" t="str">
            <v>é</v>
          </cell>
          <cell r="H8">
            <v>0</v>
          </cell>
          <cell r="I8" t="str">
            <v>L</v>
          </cell>
          <cell r="J8" t="str">
            <v>OSHA Recordable Incidence Rate</v>
          </cell>
          <cell r="K8" t="str">
            <v>L</v>
          </cell>
          <cell r="L8" t="str">
            <v>¡</v>
          </cell>
          <cell r="M8">
            <v>0</v>
          </cell>
        </row>
        <row r="9">
          <cell r="A9" t="str">
            <v>OSHA Days Away Rate (Severity)</v>
          </cell>
          <cell r="B9" t="str">
            <v>L</v>
          </cell>
          <cell r="D9" t="str">
            <v>L</v>
          </cell>
          <cell r="E9" t="str">
            <v>é</v>
          </cell>
          <cell r="F9">
            <v>0</v>
          </cell>
          <cell r="G9" t="str">
            <v>é</v>
          </cell>
          <cell r="H9">
            <v>0</v>
          </cell>
          <cell r="I9" t="str">
            <v>L</v>
          </cell>
          <cell r="J9" t="str">
            <v>OSHA Days Away Rate (Severity)</v>
          </cell>
          <cell r="K9" t="str">
            <v>L</v>
          </cell>
          <cell r="L9" t="str">
            <v>¡</v>
          </cell>
          <cell r="M9">
            <v>0</v>
          </cell>
        </row>
        <row r="10">
          <cell r="A10" t="str">
            <v>Availability - Illness</v>
          </cell>
          <cell r="B10" t="str">
            <v>H</v>
          </cell>
          <cell r="C10" t="str">
            <v>*</v>
          </cell>
          <cell r="D10" t="str">
            <v>H</v>
          </cell>
          <cell r="E10" t="str">
            <v>é</v>
          </cell>
          <cell r="F10">
            <v>0.98399999999999999</v>
          </cell>
          <cell r="G10" t="str">
            <v>é</v>
          </cell>
          <cell r="H10">
            <v>0.99399999999999999</v>
          </cell>
          <cell r="I10" t="str">
            <v>H</v>
          </cell>
          <cell r="J10" t="str">
            <v>Availability - Illness</v>
          </cell>
          <cell r="K10" t="str">
            <v>H</v>
          </cell>
          <cell r="L10" t="str">
            <v>¡</v>
          </cell>
          <cell r="M10">
            <v>0.98399999999999999</v>
          </cell>
        </row>
        <row r="11">
          <cell r="A11" t="str">
            <v xml:space="preserve">Staffing Levels - Total </v>
          </cell>
          <cell r="B11" t="str">
            <v>*</v>
          </cell>
          <cell r="C11" t="str">
            <v>*</v>
          </cell>
          <cell r="D11" t="str">
            <v>L</v>
          </cell>
          <cell r="E11" t="str">
            <v>é</v>
          </cell>
          <cell r="F11">
            <v>17</v>
          </cell>
          <cell r="G11" t="str">
            <v>é</v>
          </cell>
          <cell r="H11">
            <v>17</v>
          </cell>
          <cell r="I11" t="str">
            <v>L</v>
          </cell>
          <cell r="J11" t="str">
            <v xml:space="preserve">Staffing Levels - Total </v>
          </cell>
          <cell r="K11" t="str">
            <v>L</v>
          </cell>
          <cell r="L11" t="str">
            <v>¡</v>
          </cell>
          <cell r="M11">
            <v>17</v>
          </cell>
        </row>
        <row r="12">
          <cell r="A12" t="str">
            <v>Corporate Culture for Ethics and Compliance</v>
          </cell>
          <cell r="B12" t="str">
            <v>*</v>
          </cell>
          <cell r="C12" t="str">
            <v>*</v>
          </cell>
          <cell r="D12" t="str">
            <v>H</v>
          </cell>
          <cell r="E12" t="str">
            <v>é</v>
          </cell>
          <cell r="F12">
            <v>0.7</v>
          </cell>
          <cell r="G12" t="str">
            <v>é</v>
          </cell>
          <cell r="H12" t="str">
            <v>QTRLY</v>
          </cell>
          <cell r="I12" t="str">
            <v>H</v>
          </cell>
          <cell r="J12" t="str">
            <v>Corporate Culture for Ethics and Compliance</v>
          </cell>
          <cell r="K12" t="str">
            <v>H</v>
          </cell>
          <cell r="L12" t="str">
            <v>¡</v>
          </cell>
          <cell r="M12" t="str">
            <v>Qtrly</v>
          </cell>
        </row>
        <row r="13">
          <cell r="A13" t="str">
            <v>Employee Development -MAST</v>
          </cell>
          <cell r="B13" t="str">
            <v>*</v>
          </cell>
          <cell r="C13" t="str">
            <v>*</v>
          </cell>
          <cell r="D13" t="str">
            <v>H</v>
          </cell>
          <cell r="E13" t="str">
            <v>é</v>
          </cell>
          <cell r="F13">
            <v>0.95</v>
          </cell>
          <cell r="G13" t="str">
            <v>é</v>
          </cell>
          <cell r="H13" t="str">
            <v>QTRLY</v>
          </cell>
          <cell r="I13" t="str">
            <v>H</v>
          </cell>
          <cell r="J13" t="str">
            <v>Employee Development -MAST</v>
          </cell>
          <cell r="K13" t="str">
            <v>H</v>
          </cell>
          <cell r="L13" t="str">
            <v>¡</v>
          </cell>
          <cell r="M13" t="str">
            <v>Qtrly</v>
          </cell>
        </row>
        <row r="17">
          <cell r="A17" t="str">
            <v>Solar Loan Program - Approved Capacity (DC MW) (NOT CLOSED)</v>
          </cell>
          <cell r="B17" t="str">
            <v>*</v>
          </cell>
          <cell r="D17" t="str">
            <v xml:space="preserve">H </v>
          </cell>
          <cell r="E17" t="str">
            <v>é</v>
          </cell>
          <cell r="F17">
            <v>19.170000000000002</v>
          </cell>
          <cell r="G17" t="str">
            <v>é</v>
          </cell>
          <cell r="H17">
            <v>9.6930229999999984</v>
          </cell>
          <cell r="I17" t="str">
            <v>L</v>
          </cell>
          <cell r="J17" t="str">
            <v>Solar Loan Program - Approved Capacity (DC MW) (NOT CLOSED)</v>
          </cell>
          <cell r="K17" t="str">
            <v xml:space="preserve">H </v>
          </cell>
          <cell r="L17" t="str">
            <v>+</v>
          </cell>
          <cell r="M17">
            <v>1.1981250000000001</v>
          </cell>
          <cell r="N17" t="str">
            <v>-</v>
          </cell>
          <cell r="O17">
            <v>0.52988000000000002</v>
          </cell>
          <cell r="R17" t="str">
            <v>Reported Monthly</v>
          </cell>
        </row>
        <row r="18">
          <cell r="A18" t="str">
            <v>Solar Loan Prog - Avg Time to Approve</v>
          </cell>
          <cell r="B18" t="str">
            <v>*</v>
          </cell>
          <cell r="D18" t="str">
            <v>L</v>
          </cell>
          <cell r="E18" t="str">
            <v>é</v>
          </cell>
          <cell r="F18">
            <v>56</v>
          </cell>
          <cell r="G18" t="str">
            <v>é</v>
          </cell>
          <cell r="H18">
            <v>63.963963963963963</v>
          </cell>
          <cell r="I18" t="str">
            <v>H</v>
          </cell>
          <cell r="J18" t="str">
            <v>Solar Loan Prog - Avg Time to Approve</v>
          </cell>
          <cell r="K18" t="str">
            <v>L</v>
          </cell>
          <cell r="L18" t="str">
            <v>+</v>
          </cell>
          <cell r="M18">
            <v>56</v>
          </cell>
          <cell r="N18" t="str">
            <v>¡</v>
          </cell>
          <cell r="O18">
            <v>41</v>
          </cell>
          <cell r="R18" t="str">
            <v>Reported Monthly</v>
          </cell>
        </row>
        <row r="19">
          <cell r="A19" t="str">
            <v>Standard Offer Invoice Average Turnaround Time (Days)</v>
          </cell>
          <cell r="B19" t="str">
            <v>*</v>
          </cell>
          <cell r="C19" t="str">
            <v>*</v>
          </cell>
          <cell r="D19" t="str">
            <v>L</v>
          </cell>
          <cell r="E19">
            <v>10.71</v>
          </cell>
          <cell r="F19">
            <v>15</v>
          </cell>
          <cell r="G19" t="str">
            <v>é</v>
          </cell>
          <cell r="H19">
            <v>10.4</v>
          </cell>
          <cell r="I19" t="str">
            <v>H</v>
          </cell>
          <cell r="J19" t="str">
            <v>Standard Offer Invoice Average Turnaround Time (Days)</v>
          </cell>
          <cell r="K19" t="str">
            <v>L</v>
          </cell>
          <cell r="L19">
            <v>12.38</v>
          </cell>
          <cell r="M19">
            <v>15</v>
          </cell>
          <cell r="N19" t="str">
            <v>¡</v>
          </cell>
          <cell r="O19">
            <v>9.82</v>
          </cell>
          <cell r="R19" t="str">
            <v>Reported Monthly</v>
          </cell>
        </row>
        <row r="20">
          <cell r="A20" t="str">
            <v>Comfort Partner Invoices - Payment Approval Time (Days)</v>
          </cell>
          <cell r="B20" t="str">
            <v>*</v>
          </cell>
          <cell r="C20" t="str">
            <v>*</v>
          </cell>
          <cell r="D20" t="str">
            <v>L</v>
          </cell>
          <cell r="E20">
            <v>2</v>
          </cell>
          <cell r="F20">
            <v>5</v>
          </cell>
          <cell r="G20" t="str">
            <v>é</v>
          </cell>
          <cell r="H20">
            <v>3</v>
          </cell>
          <cell r="I20" t="str">
            <v>H</v>
          </cell>
          <cell r="J20" t="str">
            <v>Comfort Partner Invoices - Payment Approval Time (Days)</v>
          </cell>
          <cell r="K20" t="str">
            <v>L</v>
          </cell>
          <cell r="L20">
            <v>1</v>
          </cell>
          <cell r="M20">
            <v>5</v>
          </cell>
          <cell r="N20" t="str">
            <v>¡</v>
          </cell>
          <cell r="O20">
            <v>4</v>
          </cell>
          <cell r="R20" t="str">
            <v>Reported Monthly</v>
          </cell>
        </row>
        <row r="21">
          <cell r="A21" t="str">
            <v xml:space="preserve">Standard Offer Maintenance Audits Completed </v>
          </cell>
          <cell r="B21" t="str">
            <v>*</v>
          </cell>
          <cell r="C21" t="str">
            <v>*</v>
          </cell>
          <cell r="D21" t="str">
            <v xml:space="preserve">H </v>
          </cell>
          <cell r="E21">
            <v>42</v>
          </cell>
          <cell r="F21">
            <v>77</v>
          </cell>
          <cell r="G21" t="str">
            <v>é</v>
          </cell>
          <cell r="H21">
            <v>47</v>
          </cell>
          <cell r="J21" t="str">
            <v xml:space="preserve">Standard Offer Maintenance Audits Completed </v>
          </cell>
          <cell r="K21" t="str">
            <v xml:space="preserve">H </v>
          </cell>
          <cell r="L21">
            <v>14</v>
          </cell>
          <cell r="M21">
            <v>77</v>
          </cell>
          <cell r="N21" t="str">
            <v>¡</v>
          </cell>
          <cell r="O21">
            <v>8</v>
          </cell>
          <cell r="R21" t="str">
            <v>Reported Monthly</v>
          </cell>
        </row>
        <row r="22">
          <cell r="A22" t="str">
            <v xml:space="preserve">Standard Offer Inspections Completed </v>
          </cell>
          <cell r="B22" t="str">
            <v>*</v>
          </cell>
          <cell r="D22" t="str">
            <v xml:space="preserve">H </v>
          </cell>
          <cell r="E22" t="str">
            <v>é</v>
          </cell>
          <cell r="F22">
            <v>308</v>
          </cell>
          <cell r="G22" t="str">
            <v>é</v>
          </cell>
          <cell r="H22">
            <v>158</v>
          </cell>
          <cell r="I22" t="str">
            <v>H</v>
          </cell>
          <cell r="J22" t="str">
            <v xml:space="preserve">Standard Offer Inspections Completed </v>
          </cell>
          <cell r="K22" t="str">
            <v xml:space="preserve">H </v>
          </cell>
          <cell r="L22" t="str">
            <v>+</v>
          </cell>
          <cell r="M22">
            <v>308</v>
          </cell>
          <cell r="N22" t="str">
            <v>¡</v>
          </cell>
          <cell r="O22">
            <v>39</v>
          </cell>
          <cell r="R22" t="str">
            <v>Reported Monthly</v>
          </cell>
        </row>
        <row r="24">
          <cell r="A24" t="str">
            <v>ECONOMIC</v>
          </cell>
          <cell r="H24" t="str">
            <v>ECONOMIC</v>
          </cell>
        </row>
        <row r="25">
          <cell r="B25" t="str">
            <v>MICP A</v>
          </cell>
          <cell r="C25" t="str">
            <v>MICP B</v>
          </cell>
          <cell r="D25" t="str">
            <v>L/H</v>
          </cell>
          <cell r="E25" t="str">
            <v>July 2008  YTD</v>
          </cell>
          <cell r="F25" t="str">
            <v>2009 Target</v>
          </cell>
          <cell r="G25" t="str">
            <v>YE Forecast</v>
          </cell>
          <cell r="H25" t="str">
            <v>July 2009 YTD</v>
          </cell>
          <cell r="I25" t="str">
            <v>L/H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People Menu"/>
      <sheetName val="Osha Cases"/>
      <sheetName val="Osha Index"/>
      <sheetName val="First Aid Incid"/>
      <sheetName val="Lost Time Rate"/>
      <sheetName val="MVA"/>
      <sheetName val="% Comp LHS"/>
      <sheetName val="% Comp EHS"/>
      <sheetName val="Avail 1-5"/>
      <sheetName val="Avail &gt;5"/>
      <sheetName val="Staffing Levels"/>
      <sheetName val="OT"/>
      <sheetName val="Customer Menu"/>
      <sheetName val="BPU"/>
      <sheetName val="BPU per prem visits STATE"/>
      <sheetName val="MOT"/>
      <sheetName val="NB Inq Resp Rate"/>
      <sheetName val="NB Serv Inst Rate"/>
      <sheetName val="Road Restoration"/>
      <sheetName val="Appt Kept One"/>
      <sheetName val="Net Change Contract"/>
      <sheetName val="Repeat Service State"/>
      <sheetName val="Operations Menu"/>
      <sheetName val="Avg Resp State"/>
      <sheetName val="State % of Non Prem"/>
      <sheetName val="North % of Non Prem"/>
      <sheetName val="Central % of Non Prem"/>
      <sheetName val="South % of Non Prem"/>
      <sheetName val="Dist Level OT Non Prem %"/>
      <sheetName val="Percent Visits CGI_NAP"/>
      <sheetName val="Gas Leaks Mile"/>
      <sheetName val="Open Leaks"/>
      <sheetName val="Completed Leaks"/>
      <sheetName val="Leak Repair Rate"/>
      <sheetName val="CI Breaks Mile"/>
      <sheetName val="Leak State Div Dist"/>
      <sheetName val="Damages 1000 MO"/>
      <sheetName val="PM(PM+CM)"/>
      <sheetName val="% Comp Rptd Progs"/>
      <sheetName val="Sel Assign Match %"/>
      <sheetName val="Damages Billed"/>
      <sheetName val="% Replacement Main"/>
      <sheetName val="# Open 1rst Level"/>
      <sheetName val="# Open 2nd Level"/>
      <sheetName val="New Serv $ Ft"/>
      <sheetName val="Repl Serv $ Ft"/>
      <sheetName val="M&amp;R Station Util"/>
      <sheetName val="Contract Cancellation"/>
      <sheetName val="Street Lea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  <row r="3">
          <cell r="D3" t="str">
            <v>Q1</v>
          </cell>
        </row>
        <row r="4">
          <cell r="D4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RenewEnergy"/>
      <sheetName val="NonHazardWaste"/>
      <sheetName val="GreenEnergy_Metrics_Master"/>
    </sheetNames>
    <sheetDataSet>
      <sheetData sheetId="0"/>
      <sheetData sheetId="1"/>
      <sheetData sheetId="2"/>
      <sheetData sheetId="3">
        <row r="3">
          <cell r="B3" t="str">
            <v>Q4</v>
          </cell>
        </row>
        <row r="4">
          <cell r="B4" t="str">
            <v>December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imulus only"/>
      <sheetName val="Pivot"/>
      <sheetName val="Work Plan"/>
      <sheetName val="RTEP"/>
      <sheetName val="NewMonthProcedure"/>
      <sheetName val="Month"/>
      <sheetName val="YTD"/>
      <sheetName val="Budget"/>
      <sheetName val="units"/>
      <sheetName val="Plan"/>
      <sheetName val="Revised Plan"/>
      <sheetName val="Utility Cap Report"/>
      <sheetName val="ED Summary"/>
      <sheetName val="Proj removed from file"/>
    </sheetNames>
    <sheetDataSet>
      <sheetData sheetId="0" refreshError="1"/>
      <sheetData sheetId="1" refreshError="1"/>
      <sheetData sheetId="2" refreshError="1">
        <row r="303">
          <cell r="H303">
            <v>44777900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</row>
        <row r="18">
          <cell r="A18" t="str">
            <v>SAFE and RELIABLE</v>
          </cell>
          <cell r="B18" t="str">
            <v>Gas Delivery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SAFE and RELIABLE</v>
          </cell>
          <cell r="N18" t="str">
            <v>Gas Delivery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L/H</v>
          </cell>
          <cell r="C19" t="str">
            <v>Nov 08 YTD</v>
          </cell>
          <cell r="D19" t="str">
            <v>2009 Target</v>
          </cell>
          <cell r="E19" t="str">
            <v>YE Forecast</v>
          </cell>
          <cell r="F19" t="str">
            <v>Gas Delivery</v>
          </cell>
          <cell r="G19" t="str">
            <v>Northern</v>
          </cell>
          <cell r="H19" t="str">
            <v>Central</v>
          </cell>
          <cell r="I19" t="str">
            <v>Southern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L/H</v>
          </cell>
          <cell r="O19" t="str">
            <v>Nov 08</v>
          </cell>
          <cell r="P19" t="str">
            <v>2009 Target</v>
          </cell>
          <cell r="Q19" t="str">
            <v>Monthly Status</v>
          </cell>
          <cell r="R19" t="str">
            <v>Gas Delivery</v>
          </cell>
          <cell r="S19" t="str">
            <v>Northern</v>
          </cell>
          <cell r="T19" t="str">
            <v>Central</v>
          </cell>
          <cell r="U19" t="str">
            <v>Southern</v>
          </cell>
          <cell r="V19" t="str">
            <v>GSOC M&amp;R</v>
          </cell>
          <cell r="W19" t="str">
            <v>VP &amp; Support</v>
          </cell>
        </row>
        <row r="20">
          <cell r="A20" t="str">
            <v>Gas Leak Reports Per Mile</v>
          </cell>
          <cell r="B20" t="str">
            <v>L</v>
          </cell>
          <cell r="C20">
            <v>0.20899999999999999</v>
          </cell>
          <cell r="D20">
            <v>0.222</v>
          </cell>
          <cell r="E20" t="str">
            <v>é</v>
          </cell>
          <cell r="F20">
            <v>0.189</v>
          </cell>
          <cell r="G20">
            <v>0.247</v>
          </cell>
          <cell r="H20">
            <v>0.23599999999999999</v>
          </cell>
          <cell r="I20">
            <v>0.13</v>
          </cell>
          <cell r="M20" t="str">
            <v>Gas Leak Reports Per Mile</v>
          </cell>
          <cell r="N20" t="str">
            <v>L</v>
          </cell>
          <cell r="O20">
            <v>1.2E-2</v>
          </cell>
          <cell r="P20">
            <v>0.222</v>
          </cell>
          <cell r="Q20" t="str">
            <v>+</v>
          </cell>
          <cell r="R20">
            <v>1.2999999999999999E-2</v>
          </cell>
          <cell r="S20">
            <v>2.1000000000000001E-2</v>
          </cell>
          <cell r="T20">
            <v>1.4999999999999999E-2</v>
          </cell>
          <cell r="U20">
            <v>7.0000000000000001E-3</v>
          </cell>
        </row>
        <row r="21">
          <cell r="A21" t="str">
            <v>Leak Response Rate</v>
          </cell>
          <cell r="B21" t="str">
            <v>H</v>
          </cell>
          <cell r="C21">
            <v>0.999</v>
          </cell>
          <cell r="D21">
            <v>0.999</v>
          </cell>
          <cell r="E21" t="str">
            <v>é</v>
          </cell>
          <cell r="F21">
            <v>0.999</v>
          </cell>
          <cell r="G21" t="str">
            <v>99.9.%</v>
          </cell>
          <cell r="H21">
            <v>0.998</v>
          </cell>
          <cell r="I21">
            <v>0.998</v>
          </cell>
          <cell r="M21" t="str">
            <v>Leak Response Rate</v>
          </cell>
          <cell r="N21" t="str">
            <v>H</v>
          </cell>
          <cell r="O21">
            <v>0.999</v>
          </cell>
          <cell r="P21">
            <v>0.999</v>
          </cell>
          <cell r="Q21" t="str">
            <v>-</v>
          </cell>
          <cell r="R21">
            <v>0.998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Appointment Kept</v>
          </cell>
          <cell r="B22" t="str">
            <v>H</v>
          </cell>
          <cell r="C22">
            <v>0.95099999999999996</v>
          </cell>
          <cell r="D22">
            <v>0.95099999999999996</v>
          </cell>
          <cell r="E22" t="str">
            <v>ê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M22" t="str">
            <v>Appointment Kept</v>
          </cell>
          <cell r="N22" t="str">
            <v>H</v>
          </cell>
          <cell r="O22">
            <v>0.94699999999999995</v>
          </cell>
          <cell r="P22">
            <v>0.95099999999999996</v>
          </cell>
          <cell r="Q22" t="str">
            <v>+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BPU Inquiries - Non-Collection</v>
          </cell>
          <cell r="B23" t="str">
            <v>L</v>
          </cell>
          <cell r="C23">
            <v>97</v>
          </cell>
          <cell r="D23">
            <v>141</v>
          </cell>
          <cell r="E23" t="str">
            <v>ê</v>
          </cell>
          <cell r="F23">
            <v>172</v>
          </cell>
          <cell r="G23">
            <v>54</v>
          </cell>
          <cell r="H23">
            <v>63</v>
          </cell>
          <cell r="I23">
            <v>53</v>
          </cell>
          <cell r="M23" t="str">
            <v>BPU Inquiries - Non-Collection</v>
          </cell>
          <cell r="N23" t="str">
            <v>L</v>
          </cell>
          <cell r="O23">
            <v>13</v>
          </cell>
          <cell r="P23">
            <v>16</v>
          </cell>
          <cell r="Q23" t="str">
            <v>+</v>
          </cell>
          <cell r="R23">
            <v>3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>Perception Survey (Res/Sm Business)</v>
          </cell>
          <cell r="B24" t="str">
            <v>H</v>
          </cell>
          <cell r="C24">
            <v>75</v>
          </cell>
          <cell r="D24">
            <v>76</v>
          </cell>
          <cell r="E24" t="str">
            <v>ê</v>
          </cell>
          <cell r="F24">
            <v>74</v>
          </cell>
          <cell r="G24">
            <v>73</v>
          </cell>
          <cell r="H24">
            <v>74</v>
          </cell>
          <cell r="I24">
            <v>75</v>
          </cell>
          <cell r="M24" t="str">
            <v>Perception Survey (Res/Sm Business)</v>
          </cell>
          <cell r="N24" t="str">
            <v>H</v>
          </cell>
          <cell r="O24">
            <v>78</v>
          </cell>
          <cell r="P24">
            <v>76</v>
          </cell>
          <cell r="Q24" t="str">
            <v>-</v>
          </cell>
          <cell r="R24">
            <v>73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Moment of Truth Survey</v>
          </cell>
          <cell r="B25" t="str">
            <v>H</v>
          </cell>
          <cell r="C25">
            <v>9.3000000000000007</v>
          </cell>
          <cell r="D25">
            <v>9.3000000000000007</v>
          </cell>
          <cell r="E25" t="str">
            <v>çè</v>
          </cell>
          <cell r="F25">
            <v>9.1</v>
          </cell>
          <cell r="G25">
            <v>9.1</v>
          </cell>
          <cell r="H25">
            <v>8.9</v>
          </cell>
          <cell r="I25">
            <v>9.3000000000000007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G26">
            <v>1.42</v>
          </cell>
          <cell r="H26">
            <v>2.11</v>
          </cell>
          <cell r="I26">
            <v>1.41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Elect. Damages Per 1,000 Locate Requests</v>
          </cell>
          <cell r="B28" t="str">
            <v>L</v>
          </cell>
          <cell r="C28">
            <v>0.8</v>
          </cell>
          <cell r="D28">
            <v>0.93</v>
          </cell>
          <cell r="E28" t="str">
            <v>é</v>
          </cell>
          <cell r="F28">
            <v>0.71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Elect. Damages Per 1,000 Locate Requests</v>
          </cell>
          <cell r="N28" t="str">
            <v>L</v>
          </cell>
          <cell r="O28">
            <v>0.51</v>
          </cell>
          <cell r="P28">
            <v>0.93</v>
          </cell>
          <cell r="Q28" t="str">
            <v>-</v>
          </cell>
          <cell r="R28">
            <v>1.24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Workhrs/Unit Tariff</v>
          </cell>
          <cell r="B29" t="str">
            <v>L</v>
          </cell>
          <cell r="C29">
            <v>0.51</v>
          </cell>
          <cell r="D29">
            <v>0.51</v>
          </cell>
          <cell r="E29" t="str">
            <v>é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9.4025689999999997</v>
          </cell>
          <cell r="K29">
            <v>1.17</v>
          </cell>
          <cell r="M29" t="str">
            <v>Workhrs/Unit Tariff</v>
          </cell>
          <cell r="N29" t="str">
            <v>L</v>
          </cell>
          <cell r="O29">
            <v>0.52</v>
          </cell>
          <cell r="P29">
            <v>0.51</v>
          </cell>
          <cell r="Q29" t="str">
            <v>-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>
            <v>0.50339</v>
          </cell>
          <cell r="W29">
            <v>5.3696000000000001E-2</v>
          </cell>
        </row>
        <row r="30">
          <cell r="A30" t="str">
            <v>Workhrs/Unit Comp. Services</v>
          </cell>
          <cell r="B30" t="str">
            <v>L</v>
          </cell>
          <cell r="C30">
            <v>0.43</v>
          </cell>
          <cell r="D30">
            <v>0.43</v>
          </cell>
          <cell r="E30" t="str">
            <v>é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Workhrs/Unit Comp. Services</v>
          </cell>
          <cell r="N30" t="str">
            <v>L</v>
          </cell>
          <cell r="O30">
            <v>0.43</v>
          </cell>
          <cell r="P30">
            <v>0.43</v>
          </cell>
          <cell r="Q30" t="str">
            <v>-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Open Leaks</v>
          </cell>
          <cell r="B31" t="str">
            <v>L</v>
          </cell>
          <cell r="C31">
            <v>1948</v>
          </cell>
          <cell r="D31">
            <v>2400</v>
          </cell>
          <cell r="E31" t="str">
            <v>é</v>
          </cell>
          <cell r="F31">
            <v>2046</v>
          </cell>
          <cell r="G31">
            <v>1160</v>
          </cell>
          <cell r="H31">
            <v>349</v>
          </cell>
          <cell r="I31">
            <v>537</v>
          </cell>
          <cell r="M31" t="str">
            <v>Open Leaks</v>
          </cell>
          <cell r="N31" t="str">
            <v>L</v>
          </cell>
          <cell r="O31">
            <v>1948</v>
          </cell>
          <cell r="P31">
            <v>2400</v>
          </cell>
          <cell r="Q31" t="str">
            <v>+</v>
          </cell>
          <cell r="R31">
            <v>2046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Open Class 2 Leaks</v>
          </cell>
          <cell r="B32" t="str">
            <v>L</v>
          </cell>
          <cell r="C32">
            <v>930</v>
          </cell>
          <cell r="D32">
            <v>1300</v>
          </cell>
          <cell r="E32" t="str">
            <v>é</v>
          </cell>
          <cell r="F32">
            <v>981</v>
          </cell>
          <cell r="G32">
            <v>509</v>
          </cell>
          <cell r="H32">
            <v>148</v>
          </cell>
          <cell r="I32">
            <v>324</v>
          </cell>
          <cell r="M32" t="str">
            <v>Open Class 2 Leaks</v>
          </cell>
          <cell r="N32" t="str">
            <v>L</v>
          </cell>
          <cell r="O32">
            <v>930</v>
          </cell>
          <cell r="P32">
            <v>1300</v>
          </cell>
          <cell r="Q32" t="str">
            <v>+</v>
          </cell>
          <cell r="R32">
            <v>981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New Business Construction Survey</v>
          </cell>
          <cell r="B33" t="str">
            <v>H</v>
          </cell>
          <cell r="C33">
            <v>8.6</v>
          </cell>
          <cell r="D33">
            <v>8.6999999999999993</v>
          </cell>
          <cell r="E33" t="str">
            <v>ê</v>
          </cell>
          <cell r="F33">
            <v>8.6</v>
          </cell>
          <cell r="G33">
            <v>8.5</v>
          </cell>
          <cell r="H33">
            <v>8.6</v>
          </cell>
          <cell r="I33">
            <v>8.6999999999999993</v>
          </cell>
          <cell r="J33">
            <v>9.7958769300000004</v>
          </cell>
          <cell r="K33">
            <v>37.722999999999999</v>
          </cell>
          <cell r="M33" t="str">
            <v>New Business Construction Survey</v>
          </cell>
          <cell r="N33" t="str">
            <v>H</v>
          </cell>
          <cell r="O33">
            <v>8.6</v>
          </cell>
          <cell r="P33">
            <v>8.6999999999999993</v>
          </cell>
          <cell r="Q33" t="str">
            <v>-</v>
          </cell>
          <cell r="R33">
            <v>8.6</v>
          </cell>
          <cell r="S33">
            <v>8.1</v>
          </cell>
          <cell r="T33">
            <v>8.8000000000000007</v>
          </cell>
          <cell r="U33">
            <v>8.6999999999999993</v>
          </cell>
          <cell r="V33">
            <v>0.47747115000000001</v>
          </cell>
          <cell r="W33">
            <v>3.1549999999999998</v>
          </cell>
        </row>
        <row r="34">
          <cell r="A34" t="str">
            <v>% Regulatory Compliance</v>
          </cell>
          <cell r="B34" t="str">
            <v>H</v>
          </cell>
          <cell r="C34">
            <v>1</v>
          </cell>
          <cell r="D34">
            <v>1</v>
          </cell>
          <cell r="E34" t="str">
            <v>çè</v>
          </cell>
          <cell r="F34">
            <v>0.91600000000000004</v>
          </cell>
          <cell r="G34">
            <v>0.82599999999999996</v>
          </cell>
          <cell r="H34">
            <v>0.92200000000000004</v>
          </cell>
          <cell r="I34">
            <v>0.95599999999999996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ECONOMIC</v>
          </cell>
          <cell r="B36" t="str">
            <v>Gas Delivery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</row>
        <row r="37">
          <cell r="A37" t="str">
            <v>Fully Loaded $/Unit - Repl. Main</v>
          </cell>
          <cell r="B37" t="str">
            <v>L/H</v>
          </cell>
          <cell r="C37" t="str">
            <v>Nov 08 YTD</v>
          </cell>
          <cell r="D37" t="str">
            <v>2009 Target</v>
          </cell>
          <cell r="E37" t="str">
            <v>YE Forecast</v>
          </cell>
          <cell r="F37" t="str">
            <v>Gas Delivery</v>
          </cell>
          <cell r="G37" t="str">
            <v>Northern</v>
          </cell>
          <cell r="H37" t="str">
            <v>Central</v>
          </cell>
          <cell r="I37" t="str">
            <v>Southern</v>
          </cell>
          <cell r="J37" t="str">
            <v>GSOC M&amp;R</v>
          </cell>
          <cell r="K37" t="str">
            <v>VP &amp; Support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I21">
            <v>0.64</v>
          </cell>
          <cell r="L21" t="str">
            <v>SAIFI</v>
          </cell>
          <cell r="M21" t="str">
            <v>L</v>
          </cell>
          <cell r="N21">
            <v>0.04</v>
          </cell>
          <cell r="O21">
            <v>5.0996821272297967E-2</v>
          </cell>
          <cell r="P21" t="str">
            <v>+</v>
          </cell>
          <cell r="Q21">
            <v>0.04</v>
          </cell>
          <cell r="T21">
            <v>0.04</v>
          </cell>
          <cell r="V21" t="str">
            <v>M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I22">
            <v>1.1399999999999999</v>
          </cell>
          <cell r="L22" t="str">
            <v>MAIFI</v>
          </cell>
          <cell r="M22" t="str">
            <v>L</v>
          </cell>
          <cell r="N22">
            <v>0.09</v>
          </cell>
          <cell r="O22">
            <v>0.11391304347826098</v>
          </cell>
          <cell r="P22" t="str">
            <v>+</v>
          </cell>
          <cell r="Q22">
            <v>0.08</v>
          </cell>
          <cell r="T22">
            <v>0.08</v>
          </cell>
          <cell r="V22" t="str">
            <v>M</v>
          </cell>
        </row>
        <row r="23">
          <cell r="A23" t="str">
            <v>CAIDI</v>
          </cell>
          <cell r="B23" t="str">
            <v>L</v>
          </cell>
          <cell r="C23">
            <v>65.400000000000006</v>
          </cell>
          <cell r="D23">
            <v>66.5</v>
          </cell>
          <cell r="E23" t="str">
            <v>é</v>
          </cell>
          <cell r="F23">
            <v>64.11</v>
          </cell>
          <cell r="I23">
            <v>64.11</v>
          </cell>
          <cell r="L23" t="str">
            <v>CAIDI</v>
          </cell>
          <cell r="M23" t="str">
            <v>L</v>
          </cell>
          <cell r="N23">
            <v>46.8</v>
          </cell>
          <cell r="O23">
            <v>58.344090663574896</v>
          </cell>
          <cell r="P23" t="str">
            <v>-</v>
          </cell>
          <cell r="Q23">
            <v>70.39</v>
          </cell>
          <cell r="T23">
            <v>70.39</v>
          </cell>
          <cell r="V23" t="str">
            <v>M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I24">
            <v>1.0999999999999999E-2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o</v>
          </cell>
          <cell r="Q24">
            <v>0</v>
          </cell>
          <cell r="T24">
            <v>0</v>
          </cell>
          <cell r="V24" t="str">
            <v>M</v>
          </cell>
        </row>
        <row r="25">
          <cell r="A25" t="str">
            <v>Gas Leak Reports per Mile</v>
          </cell>
          <cell r="B25" t="str">
            <v>L</v>
          </cell>
          <cell r="C25">
            <v>0.20899999999999999</v>
          </cell>
          <cell r="D25">
            <v>0.222</v>
          </cell>
          <cell r="E25" t="str">
            <v>é</v>
          </cell>
          <cell r="F25">
            <v>0.18906559222724459</v>
          </cell>
          <cell r="H25">
            <v>0.189</v>
          </cell>
          <cell r="L25" t="str">
            <v>Gas Leak Reports per Mile</v>
          </cell>
          <cell r="M25" t="str">
            <v>L</v>
          </cell>
          <cell r="N25">
            <v>1.2E-2</v>
          </cell>
          <cell r="O25">
            <v>1.4017627333333319E-2</v>
          </cell>
          <cell r="P25" t="str">
            <v>+</v>
          </cell>
          <cell r="Q25">
            <v>1.2821957549319916E-2</v>
          </cell>
          <cell r="S25">
            <v>1.2999999999999999E-2</v>
          </cell>
          <cell r="V25" t="str">
            <v>M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H26">
            <v>2.2799999999999998</v>
          </cell>
          <cell r="I26">
            <v>0.71</v>
          </cell>
          <cell r="L26" t="str">
            <v>Damages per 1,000 Locate Requests</v>
          </cell>
          <cell r="M26" t="str">
            <v>L</v>
          </cell>
          <cell r="N26">
            <v>1.7</v>
          </cell>
          <cell r="O26">
            <v>1.97</v>
          </cell>
          <cell r="P26" t="str">
            <v>+</v>
          </cell>
          <cell r="Q26">
            <v>1.94</v>
          </cell>
          <cell r="S26">
            <v>2.61</v>
          </cell>
          <cell r="T26">
            <v>1.24</v>
          </cell>
          <cell r="V26" t="str">
            <v>M</v>
          </cell>
        </row>
        <row r="27">
          <cell r="A27" t="str">
            <v>Leak Response Rate</v>
          </cell>
          <cell r="B27" t="str">
            <v>H</v>
          </cell>
          <cell r="C27">
            <v>0.99939999999999996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0.99909999999999999</v>
          </cell>
          <cell r="O27">
            <v>0.99900000000000011</v>
          </cell>
          <cell r="P27" t="str">
            <v>-</v>
          </cell>
          <cell r="Q27">
            <v>0.998</v>
          </cell>
          <cell r="S27">
            <v>0.998</v>
          </cell>
          <cell r="V27" t="str">
            <v>M</v>
          </cell>
        </row>
        <row r="28">
          <cell r="A28" t="str">
            <v>Fix It Right</v>
          </cell>
          <cell r="B28" t="str">
            <v>H</v>
          </cell>
          <cell r="C28">
            <v>0.86467000000000005</v>
          </cell>
          <cell r="D28" t="str">
            <v>N/A</v>
          </cell>
          <cell r="E28" t="e">
            <v>#REF!</v>
          </cell>
          <cell r="F28">
            <v>0</v>
          </cell>
          <cell r="H28">
            <v>0</v>
          </cell>
          <cell r="L28" t="str">
            <v>Fix It Right</v>
          </cell>
          <cell r="M28" t="str">
            <v>H</v>
          </cell>
          <cell r="N28">
            <v>0.83869000000000005</v>
          </cell>
          <cell r="O28">
            <v>0</v>
          </cell>
          <cell r="P28" t="str">
            <v>o</v>
          </cell>
          <cell r="Q28">
            <v>0</v>
          </cell>
          <cell r="S28">
            <v>0</v>
          </cell>
          <cell r="V28" t="str">
            <v>M</v>
          </cell>
        </row>
        <row r="29">
          <cell r="A29" t="str">
            <v>Percent of Actual Meters Read</v>
          </cell>
          <cell r="B29" t="str">
            <v>H</v>
          </cell>
          <cell r="C29">
            <v>0.90100000000000002</v>
          </cell>
          <cell r="D29">
            <v>0.90100000000000002</v>
          </cell>
          <cell r="E29" t="str">
            <v>ê</v>
          </cell>
          <cell r="F29">
            <v>0.88400000000000001</v>
          </cell>
          <cell r="G29">
            <v>0.88400000000000001</v>
          </cell>
          <cell r="L29" t="str">
            <v>Percent of Actual Meters Read</v>
          </cell>
          <cell r="M29" t="str">
            <v>H</v>
          </cell>
          <cell r="N29">
            <v>0.90300000000000002</v>
          </cell>
          <cell r="O29">
            <v>0.90100000000000002</v>
          </cell>
          <cell r="P29" t="str">
            <v>-</v>
          </cell>
          <cell r="Q29">
            <v>0.89500000000000002</v>
          </cell>
          <cell r="R29">
            <v>0.89500000000000002</v>
          </cell>
          <cell r="V29" t="str">
            <v>M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</v>
          </cell>
          <cell r="D30">
            <v>0.51</v>
          </cell>
          <cell r="E30" t="str">
            <v>é</v>
          </cell>
          <cell r="F30">
            <v>0.61399999999999999</v>
          </cell>
          <cell r="G30">
            <v>0.61399999999999999</v>
          </cell>
          <cell r="L30" t="str">
            <v>Gen'l Inquiry Service Level (30 sec.)</v>
          </cell>
          <cell r="M30" t="str">
            <v>H</v>
          </cell>
          <cell r="N30">
            <v>0.70199999999999996</v>
          </cell>
          <cell r="O30">
            <v>0.51</v>
          </cell>
          <cell r="P30" t="str">
            <v>+</v>
          </cell>
          <cell r="Q30">
            <v>0.69499999999999995</v>
          </cell>
          <cell r="R30">
            <v>0.69499999999999995</v>
          </cell>
          <cell r="V30" t="str">
            <v>M</v>
          </cell>
        </row>
        <row r="31">
          <cell r="A31" t="str">
            <v>First Contact Resolution</v>
          </cell>
          <cell r="B31" t="str">
            <v>H</v>
          </cell>
          <cell r="C31">
            <v>0.871</v>
          </cell>
          <cell r="D31" t="str">
            <v>N/A</v>
          </cell>
          <cell r="E31" t="e">
            <v>#REF!</v>
          </cell>
          <cell r="F31">
            <v>0</v>
          </cell>
          <cell r="G31">
            <v>0</v>
          </cell>
          <cell r="L31" t="str">
            <v>First Contact Resolution</v>
          </cell>
          <cell r="M31" t="str">
            <v>H</v>
          </cell>
          <cell r="N31">
            <v>0.86</v>
          </cell>
          <cell r="O31">
            <v>0</v>
          </cell>
          <cell r="P31" t="str">
            <v>o</v>
          </cell>
          <cell r="Q31">
            <v>0</v>
          </cell>
          <cell r="R31">
            <v>0</v>
          </cell>
          <cell r="V31" t="str">
            <v>M</v>
          </cell>
        </row>
        <row r="32">
          <cell r="A32" t="str">
            <v>BPU Inquiry Rate-Collection</v>
          </cell>
          <cell r="B32" t="str">
            <v>L</v>
          </cell>
          <cell r="C32">
            <v>1.27</v>
          </cell>
          <cell r="D32">
            <v>1.25</v>
          </cell>
          <cell r="E32" t="str">
            <v>ê</v>
          </cell>
          <cell r="F32">
            <v>1.84</v>
          </cell>
          <cell r="G32">
            <v>1.84</v>
          </cell>
          <cell r="L32" t="str">
            <v>BPU Inquiry Rate-Collection</v>
          </cell>
          <cell r="M32" t="str">
            <v>L</v>
          </cell>
          <cell r="N32">
            <v>1.43</v>
          </cell>
          <cell r="O32">
            <v>1.25</v>
          </cell>
          <cell r="P32" t="str">
            <v>+</v>
          </cell>
          <cell r="Q32">
            <v>0.99</v>
          </cell>
          <cell r="R32">
            <v>0.99</v>
          </cell>
          <cell r="V32" t="str">
            <v>M</v>
          </cell>
        </row>
        <row r="33">
          <cell r="A33" t="str">
            <v>BPU Inquiries - Non-Collection</v>
          </cell>
          <cell r="B33" t="str">
            <v>L</v>
          </cell>
          <cell r="C33">
            <v>1305</v>
          </cell>
          <cell r="D33">
            <v>1500</v>
          </cell>
          <cell r="E33" t="str">
            <v>ê</v>
          </cell>
          <cell r="F33">
            <v>2662</v>
          </cell>
          <cell r="G33">
            <v>2193</v>
          </cell>
          <cell r="H33">
            <v>172</v>
          </cell>
          <cell r="I33">
            <v>145</v>
          </cell>
          <cell r="J33">
            <v>152</v>
          </cell>
          <cell r="L33" t="str">
            <v>BPU Inquiries - Non-Collection</v>
          </cell>
          <cell r="M33" t="str">
            <v>L</v>
          </cell>
          <cell r="N33">
            <v>89</v>
          </cell>
          <cell r="O33">
            <v>121</v>
          </cell>
          <cell r="P33" t="str">
            <v>-</v>
          </cell>
          <cell r="Q33">
            <v>258</v>
          </cell>
          <cell r="R33">
            <v>233</v>
          </cell>
          <cell r="S33">
            <v>3</v>
          </cell>
          <cell r="T33">
            <v>18</v>
          </cell>
          <cell r="U33">
            <v>4</v>
          </cell>
          <cell r="V33" t="str">
            <v>M</v>
          </cell>
        </row>
        <row r="34">
          <cell r="A34" t="str">
            <v>Perception Survey (Residential)</v>
          </cell>
          <cell r="B34" t="str">
            <v>H</v>
          </cell>
          <cell r="C34">
            <v>75</v>
          </cell>
          <cell r="D34">
            <v>76</v>
          </cell>
          <cell r="E34" t="str">
            <v>ê</v>
          </cell>
          <cell r="F34">
            <v>74</v>
          </cell>
          <cell r="L34" t="str">
            <v>Perception Survey (Residential)</v>
          </cell>
          <cell r="M34" t="str">
            <v>H</v>
          </cell>
          <cell r="N34">
            <v>76</v>
          </cell>
          <cell r="O34">
            <v>76</v>
          </cell>
          <cell r="P34" t="str">
            <v>-</v>
          </cell>
          <cell r="Q34">
            <v>73</v>
          </cell>
          <cell r="V34" t="str">
            <v>M</v>
          </cell>
        </row>
        <row r="35">
          <cell r="A35" t="str">
            <v>Perception Survey (Small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ê</v>
          </cell>
          <cell r="F35">
            <v>75</v>
          </cell>
          <cell r="L35" t="str">
            <v>Perception Survey (Small Business)</v>
          </cell>
          <cell r="M35" t="str">
            <v>H</v>
          </cell>
          <cell r="N35">
            <v>74</v>
          </cell>
          <cell r="O35">
            <v>77</v>
          </cell>
          <cell r="P35" t="str">
            <v>-</v>
          </cell>
          <cell r="Q35">
            <v>74</v>
          </cell>
          <cell r="V35" t="str">
            <v>M</v>
          </cell>
        </row>
        <row r="36">
          <cell r="A36" t="str">
            <v>Perception Survey (Large Business)</v>
          </cell>
          <cell r="B36" t="str">
            <v>H</v>
          </cell>
          <cell r="C36">
            <v>8.9</v>
          </cell>
          <cell r="D36">
            <v>77</v>
          </cell>
          <cell r="E36" t="str">
            <v>ê</v>
          </cell>
          <cell r="F36">
            <v>8.6999999999999993</v>
          </cell>
          <cell r="G36">
            <v>75</v>
          </cell>
          <cell r="H36">
            <v>0</v>
          </cell>
          <cell r="I36">
            <v>0</v>
          </cell>
          <cell r="L36" t="str">
            <v>Perception Survey (Large Business)</v>
          </cell>
          <cell r="M36" t="str">
            <v>H</v>
          </cell>
          <cell r="N36">
            <v>8.9</v>
          </cell>
          <cell r="O36">
            <v>77</v>
          </cell>
          <cell r="P36" t="str">
            <v>-</v>
          </cell>
          <cell r="Q36">
            <v>8.6999999999999993</v>
          </cell>
          <cell r="R36">
            <v>74</v>
          </cell>
          <cell r="S36">
            <v>0</v>
          </cell>
          <cell r="T36">
            <v>0</v>
          </cell>
          <cell r="V36" t="str">
            <v>Q</v>
          </cell>
        </row>
        <row r="37">
          <cell r="A37" t="str">
            <v>Moment of Truth Survey</v>
          </cell>
          <cell r="B37" t="str">
            <v>H</v>
          </cell>
          <cell r="C37">
            <v>8.5</v>
          </cell>
          <cell r="D37">
            <v>8.6</v>
          </cell>
          <cell r="E37" t="str">
            <v>ê</v>
          </cell>
          <cell r="F37">
            <v>8.4</v>
          </cell>
          <cell r="G37">
            <v>8.1</v>
          </cell>
          <cell r="H37">
            <v>9.1</v>
          </cell>
          <cell r="I37">
            <v>8.76</v>
          </cell>
          <cell r="L37" t="str">
            <v>Moment of Truth Survey</v>
          </cell>
          <cell r="M37" t="str">
            <v>H</v>
          </cell>
          <cell r="N37">
            <v>8.5</v>
          </cell>
          <cell r="O37">
            <v>8.6</v>
          </cell>
          <cell r="P37" t="str">
            <v>-</v>
          </cell>
          <cell r="Q37">
            <v>8.4</v>
          </cell>
          <cell r="R37" t="str">
            <v>Quarterly</v>
          </cell>
          <cell r="S37">
            <v>9.1999999999999993</v>
          </cell>
          <cell r="T37">
            <v>8.65</v>
          </cell>
          <cell r="V37" t="str">
            <v>Q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Sales Statistics"/>
      <sheetName val="4th Q Sales Statistics"/>
      <sheetName val="Power Team Stats - old"/>
      <sheetName val="1 Q Sales Statistics"/>
      <sheetName val="Sheet1"/>
      <sheetName val="Sheet2"/>
      <sheetName val="Sheet3"/>
      <sheetName val="Exelon"/>
      <sheetName val="EED"/>
      <sheetName val="ComEd"/>
      <sheetName val="PECO"/>
      <sheetName val="Enterprises"/>
      <sheetName val="ExGen"/>
      <sheetName val="Synfuels"/>
      <sheetName val="ElimCo"/>
      <sheetName val="Taxes, Weather &amp; MTM"/>
      <sheetName val="Outage &amp; Storm Comp."/>
      <sheetName val="O&amp;M"/>
      <sheetName val="Inputs"/>
      <sheetName val="Database"/>
      <sheetName val="CONTRIB_12_121998"/>
      <sheetName val="JUN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PSE&amp;G"/>
      <sheetName val="Definitions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2.2718688677289545</v>
          </cell>
          <cell r="D8">
            <v>1.8</v>
          </cell>
          <cell r="E8" t="str">
            <v>çè</v>
          </cell>
          <cell r="F8">
            <v>1.9</v>
          </cell>
          <cell r="G8">
            <v>0.39</v>
          </cell>
          <cell r="H8">
            <v>2.97</v>
          </cell>
          <cell r="I8">
            <v>1.9961961373604742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2.4071057762514942</v>
          </cell>
          <cell r="O8">
            <v>1.8</v>
          </cell>
          <cell r="P8" t="str">
            <v>+</v>
          </cell>
          <cell r="Q8">
            <v>1.43</v>
          </cell>
          <cell r="R8">
            <v>0</v>
          </cell>
          <cell r="S8">
            <v>1.99</v>
          </cell>
          <cell r="T8">
            <v>1.8769825628319914</v>
          </cell>
          <cell r="U8">
            <v>0</v>
          </cell>
          <cell r="V8" t="str">
            <v>ê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2.2718688677289545</v>
          </cell>
          <cell r="D9">
            <v>7.94</v>
          </cell>
          <cell r="E9" t="str">
            <v>çè</v>
          </cell>
          <cell r="F9">
            <v>7.98</v>
          </cell>
          <cell r="G9">
            <v>0</v>
          </cell>
          <cell r="H9">
            <v>11.6</v>
          </cell>
          <cell r="I9">
            <v>9.9809806868023703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0.40118429604191574</v>
          </cell>
          <cell r="O9">
            <v>7.94</v>
          </cell>
          <cell r="P9" t="str">
            <v>-</v>
          </cell>
          <cell r="Q9">
            <v>14.1</v>
          </cell>
          <cell r="R9">
            <v>0</v>
          </cell>
          <cell r="S9">
            <v>18.54</v>
          </cell>
          <cell r="T9">
            <v>19.23907126902791</v>
          </cell>
          <cell r="U9">
            <v>0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6.7137858391834442</v>
          </cell>
          <cell r="D10">
            <v>3.42</v>
          </cell>
          <cell r="E10" t="str">
            <v>é</v>
          </cell>
          <cell r="F10">
            <v>3.99</v>
          </cell>
          <cell r="G10">
            <v>6.1</v>
          </cell>
          <cell r="H10">
            <v>2.5299999999999998</v>
          </cell>
          <cell r="I10">
            <v>5.2058151558198089</v>
          </cell>
          <cell r="J10">
            <v>0</v>
          </cell>
          <cell r="L10" t="str">
            <v>Motor Vehicle Accident Rate</v>
          </cell>
          <cell r="M10" t="str">
            <v>L</v>
          </cell>
          <cell r="N10">
            <v>6.7909528411083038</v>
          </cell>
          <cell r="O10">
            <v>3.42</v>
          </cell>
          <cell r="P10" t="str">
            <v>-</v>
          </cell>
          <cell r="Q10">
            <v>3.77</v>
          </cell>
          <cell r="R10">
            <v>9.82</v>
          </cell>
          <cell r="S10">
            <v>1.04</v>
          </cell>
          <cell r="T10">
            <v>5.2177973851008401</v>
          </cell>
          <cell r="U10">
            <v>0</v>
          </cell>
          <cell r="V10" t="str">
            <v>ê</v>
          </cell>
          <cell r="W10" t="str">
            <v>é</v>
          </cell>
          <cell r="Y10" t="str">
            <v>M</v>
          </cell>
          <cell r="Z10" t="str">
            <v>O</v>
          </cell>
        </row>
        <row r="11">
          <cell r="A11" t="str">
            <v>Staffing Levels - Permanent</v>
          </cell>
          <cell r="B11" t="str">
            <v>L</v>
          </cell>
          <cell r="C11">
            <v>6102</v>
          </cell>
          <cell r="D11">
            <v>6271</v>
          </cell>
          <cell r="E11" t="str">
            <v>é</v>
          </cell>
          <cell r="F11">
            <v>6297</v>
          </cell>
          <cell r="G11">
            <v>1586</v>
          </cell>
          <cell r="H11">
            <v>1988</v>
          </cell>
          <cell r="I11">
            <v>2659</v>
          </cell>
          <cell r="J11">
            <v>63</v>
          </cell>
          <cell r="L11" t="str">
            <v>Staffing Levels - Permanent</v>
          </cell>
          <cell r="M11" t="str">
            <v>L</v>
          </cell>
          <cell r="P11" t="str">
            <v xml:space="preserve"> 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Availability - Illness</v>
          </cell>
          <cell r="B12" t="str">
            <v>H</v>
          </cell>
          <cell r="C12">
            <v>0.95840000000000003</v>
          </cell>
          <cell r="D12">
            <v>0.97299999999999998</v>
          </cell>
          <cell r="E12" t="str">
            <v>é</v>
          </cell>
          <cell r="F12">
            <v>0.96047586550000008</v>
          </cell>
          <cell r="G12">
            <v>0.95499999999999996</v>
          </cell>
          <cell r="H12">
            <v>0.96299999999999997</v>
          </cell>
          <cell r="I12">
            <v>0.96104863526953177</v>
          </cell>
          <cell r="J12">
            <v>0.98499999999999999</v>
          </cell>
          <cell r="L12" t="str">
            <v>Availability - Illness</v>
          </cell>
          <cell r="M12" t="str">
            <v>H</v>
          </cell>
          <cell r="N12">
            <v>0.95444600000000002</v>
          </cell>
          <cell r="O12">
            <v>0.97299999999999998</v>
          </cell>
          <cell r="P12" t="str">
            <v>-</v>
          </cell>
          <cell r="Q12">
            <v>0.96038567641000006</v>
          </cell>
          <cell r="R12">
            <v>0.95599999999999996</v>
          </cell>
          <cell r="S12">
            <v>0.96399999999999997</v>
          </cell>
          <cell r="T12">
            <v>0.95992020081240836</v>
          </cell>
          <cell r="U12">
            <v>0.98499999999999999</v>
          </cell>
          <cell r="V12" t="str">
            <v>ê</v>
          </cell>
          <cell r="W12" t="str">
            <v>é</v>
          </cell>
          <cell r="Y12" t="str">
            <v>M</v>
          </cell>
          <cell r="Z12" t="str">
            <v>O</v>
          </cell>
        </row>
        <row r="13">
          <cell r="A13" t="str">
            <v>Succession Planning</v>
          </cell>
          <cell r="B13" t="str">
            <v>H</v>
          </cell>
          <cell r="D13">
            <v>0.63</v>
          </cell>
          <cell r="E13" t="str">
            <v>é</v>
          </cell>
          <cell r="F13" t="str">
            <v>Qtrly</v>
          </cell>
          <cell r="L13" t="str">
            <v>Succession Planning</v>
          </cell>
          <cell r="M13" t="str">
            <v>H</v>
          </cell>
          <cell r="O13">
            <v>0.63</v>
          </cell>
          <cell r="P13" t="str">
            <v>o</v>
          </cell>
          <cell r="Q13" t="str">
            <v>Qtrly</v>
          </cell>
          <cell r="V13" t="str">
            <v/>
          </cell>
          <cell r="W13" t="str">
            <v/>
          </cell>
          <cell r="Y13" t="str">
            <v>Q</v>
          </cell>
          <cell r="Z13" t="str">
            <v>N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Qtrly</v>
          </cell>
          <cell r="D14">
            <v>0.66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L14" t="str">
            <v>Corporate Culture for Ethics and Compliance</v>
          </cell>
          <cell r="M14" t="str">
            <v>H</v>
          </cell>
          <cell r="N14" t="str">
            <v>Qtrly</v>
          </cell>
          <cell r="O14">
            <v>0.66</v>
          </cell>
          <cell r="P14" t="str">
            <v>o</v>
          </cell>
          <cell r="Q14" t="str">
            <v>Qtrly</v>
          </cell>
          <cell r="V14" t="str">
            <v/>
          </cell>
          <cell r="W14" t="str">
            <v/>
          </cell>
          <cell r="Y14" t="str">
            <v>Q</v>
          </cell>
          <cell r="Z14" t="str">
            <v>O</v>
          </cell>
        </row>
        <row r="15">
          <cell r="A15" t="str">
            <v>Employee Development - MAST</v>
          </cell>
          <cell r="B15" t="str">
            <v>H</v>
          </cell>
          <cell r="C15" t="str">
            <v>Qtrly</v>
          </cell>
          <cell r="D15">
            <v>0.95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L15" t="str">
            <v>Employee Development - MAST</v>
          </cell>
          <cell r="M15" t="str">
            <v>H</v>
          </cell>
          <cell r="N15" t="str">
            <v>Qtrly</v>
          </cell>
          <cell r="O15">
            <v>0.95</v>
          </cell>
          <cell r="P15" t="str">
            <v>o</v>
          </cell>
          <cell r="Q15" t="str">
            <v>Qtrly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/>
          </cell>
          <cell r="W15" t="str">
            <v/>
          </cell>
          <cell r="Y15" t="str">
            <v>Q</v>
          </cell>
          <cell r="Z15" t="str">
            <v>O</v>
          </cell>
        </row>
        <row r="16">
          <cell r="A16" t="str">
            <v>Employee Technical Training - BU</v>
          </cell>
          <cell r="B16" t="str">
            <v>H</v>
          </cell>
          <cell r="C16" t="str">
            <v>Qtrly</v>
          </cell>
          <cell r="D16">
            <v>1</v>
          </cell>
          <cell r="E16" t="str">
            <v>é</v>
          </cell>
          <cell r="F16" t="str">
            <v>Qtrly</v>
          </cell>
          <cell r="G16" t="str">
            <v>Qtrly</v>
          </cell>
          <cell r="H16" t="str">
            <v>Qtrly</v>
          </cell>
          <cell r="I16" t="str">
            <v>Qtrly</v>
          </cell>
          <cell r="J16" t="str">
            <v>Qtrly</v>
          </cell>
          <cell r="L16" t="str">
            <v>Employee Technical Training - BU</v>
          </cell>
          <cell r="M16" t="str">
            <v>H</v>
          </cell>
          <cell r="N16" t="str">
            <v>Qtrly</v>
          </cell>
          <cell r="O16">
            <v>1</v>
          </cell>
          <cell r="P16" t="str">
            <v>o</v>
          </cell>
          <cell r="Q16" t="str">
            <v>Qtrly</v>
          </cell>
          <cell r="R16" t="str">
            <v>Qtrly</v>
          </cell>
          <cell r="S16" t="str">
            <v>Qtrly</v>
          </cell>
          <cell r="T16" t="str">
            <v>Qtrly</v>
          </cell>
          <cell r="U16" t="str">
            <v>Qtrly</v>
          </cell>
          <cell r="V16" t="str">
            <v/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Fringe Benefit Rate</v>
          </cell>
          <cell r="B17" t="str">
            <v>L</v>
          </cell>
          <cell r="C17" t="str">
            <v>Qtrly</v>
          </cell>
          <cell r="D17">
            <v>0.49199999999999999</v>
          </cell>
          <cell r="E17" t="str">
            <v>é</v>
          </cell>
          <cell r="F17" t="str">
            <v>Qtrly</v>
          </cell>
          <cell r="L17" t="str">
            <v>Fringe Benefit Rate</v>
          </cell>
          <cell r="M17" t="str">
            <v>L</v>
          </cell>
          <cell r="O17">
            <v>0.49199999999999999</v>
          </cell>
          <cell r="P17" t="str">
            <v>o</v>
          </cell>
          <cell r="Q17" t="str">
            <v>Qtrly</v>
          </cell>
          <cell r="V17" t="str">
            <v/>
          </cell>
          <cell r="W17" t="str">
            <v/>
          </cell>
          <cell r="Y17" t="str">
            <v>Q</v>
          </cell>
          <cell r="Z17" t="str">
            <v>O</v>
          </cell>
        </row>
        <row r="19">
          <cell r="A19" t="str">
            <v>SAFE, RELIABLE</v>
          </cell>
          <cell r="B19" t="str">
            <v>PSE&amp;G</v>
          </cell>
          <cell r="L19" t="str">
            <v>SAFE, RELIABLE</v>
          </cell>
          <cell r="M19" t="str">
            <v>PSE&amp;G</v>
          </cell>
        </row>
        <row r="20">
          <cell r="B20" t="str">
            <v>L/H</v>
          </cell>
          <cell r="C20" t="str">
            <v>Feb 08 YTD</v>
          </cell>
          <cell r="D20" t="str">
            <v>2009 Target</v>
          </cell>
          <cell r="E20" t="str">
            <v>YE Forecast</v>
          </cell>
          <cell r="F20" t="str">
            <v>PSE&amp;G</v>
          </cell>
          <cell r="G20" t="str">
            <v>Cust Ops</v>
          </cell>
          <cell r="H20" t="str">
            <v>Gas</v>
          </cell>
          <cell r="I20" t="str">
            <v>Electric</v>
          </cell>
          <cell r="J20" t="str">
            <v>Other</v>
          </cell>
          <cell r="M20" t="str">
            <v>L/H</v>
          </cell>
          <cell r="N20" t="str">
            <v>Feb 08</v>
          </cell>
          <cell r="O20" t="str">
            <v>2009 Target</v>
          </cell>
          <cell r="P20" t="str">
            <v>Monthly / Quarterly Status</v>
          </cell>
          <cell r="Q20" t="str">
            <v>PSE&amp;G</v>
          </cell>
          <cell r="R20" t="str">
            <v>Cust Ops</v>
          </cell>
          <cell r="S20" t="str">
            <v>Gas</v>
          </cell>
          <cell r="T20" t="str">
            <v>Electric</v>
          </cell>
          <cell r="U20" t="str">
            <v>Other</v>
          </cell>
        </row>
        <row r="21">
          <cell r="A21" t="str">
            <v>SAIFI</v>
          </cell>
          <cell r="B21" t="str">
            <v>L</v>
          </cell>
          <cell r="C21">
            <v>7.0000000000000007E-2</v>
          </cell>
          <cell r="D21">
            <v>0.72</v>
          </cell>
          <cell r="E21" t="str">
            <v>é</v>
          </cell>
          <cell r="F21">
            <v>0.1</v>
          </cell>
          <cell r="I21">
            <v>0.1</v>
          </cell>
          <cell r="L21" t="str">
            <v>SAIFI</v>
          </cell>
          <cell r="M21" t="str">
            <v>L</v>
          </cell>
          <cell r="N21">
            <v>0.04</v>
          </cell>
          <cell r="O21">
            <v>4.2691480792882201E-2</v>
          </cell>
          <cell r="P21" t="str">
            <v>+</v>
          </cell>
          <cell r="Q21">
            <v>0.06</v>
          </cell>
          <cell r="T21">
            <v>0.04</v>
          </cell>
          <cell r="V21" t="str">
            <v>é</v>
          </cell>
          <cell r="W21" t="str">
            <v>ê</v>
          </cell>
          <cell r="Y21" t="str">
            <v>M</v>
          </cell>
          <cell r="Z21" t="str">
            <v>O</v>
          </cell>
        </row>
        <row r="22">
          <cell r="A22" t="str">
            <v>MAIFI</v>
          </cell>
          <cell r="B22" t="str">
            <v>L</v>
          </cell>
          <cell r="C22">
            <v>0.12</v>
          </cell>
          <cell r="D22">
            <v>1.25</v>
          </cell>
          <cell r="E22" t="str">
            <v>é</v>
          </cell>
          <cell r="F22">
            <v>0.16</v>
          </cell>
          <cell r="I22">
            <v>0.16</v>
          </cell>
          <cell r="L22" t="str">
            <v>MAIFI</v>
          </cell>
          <cell r="M22" t="str">
            <v>L</v>
          </cell>
          <cell r="N22">
            <v>0.06</v>
          </cell>
          <cell r="O22">
            <v>6.6449275362318858E-2</v>
          </cell>
          <cell r="P22" t="str">
            <v>-</v>
          </cell>
          <cell r="Q22">
            <v>0.09</v>
          </cell>
          <cell r="T22">
            <v>7.0000000000000007E-2</v>
          </cell>
          <cell r="V22" t="str">
            <v>é</v>
          </cell>
          <cell r="W22" t="str">
            <v>ê</v>
          </cell>
          <cell r="Y22" t="str">
            <v>M</v>
          </cell>
          <cell r="Z22" t="str">
            <v>O</v>
          </cell>
        </row>
        <row r="23">
          <cell r="A23" t="str">
            <v>CAIDI</v>
          </cell>
          <cell r="B23" t="str">
            <v>L</v>
          </cell>
          <cell r="C23">
            <v>63.1</v>
          </cell>
          <cell r="D23">
            <v>66.5</v>
          </cell>
          <cell r="E23" t="str">
            <v>é</v>
          </cell>
          <cell r="F23">
            <v>65.400000000000006</v>
          </cell>
          <cell r="I23">
            <v>65.400000000000006</v>
          </cell>
          <cell r="L23" t="str">
            <v>CAIDI</v>
          </cell>
          <cell r="M23" t="str">
            <v>L</v>
          </cell>
          <cell r="N23">
            <v>66.599999999999994</v>
          </cell>
          <cell r="O23">
            <v>61.148717621805211</v>
          </cell>
          <cell r="P23" t="str">
            <v>-</v>
          </cell>
          <cell r="Q23">
            <v>75.7</v>
          </cell>
          <cell r="T23">
            <v>52.21</v>
          </cell>
          <cell r="V23" t="str">
            <v>é</v>
          </cell>
          <cell r="W23" t="str">
            <v>ê</v>
          </cell>
          <cell r="Y23" t="str">
            <v>M</v>
          </cell>
          <cell r="Z23" t="str">
            <v>O</v>
          </cell>
        </row>
        <row r="24">
          <cell r="A24" t="str">
            <v>CEMI</v>
          </cell>
          <cell r="B24" t="str">
            <v>L</v>
          </cell>
          <cell r="C24">
            <v>0</v>
          </cell>
          <cell r="D24">
            <v>2.3E-2</v>
          </cell>
          <cell r="E24" t="str">
            <v>é</v>
          </cell>
          <cell r="F24">
            <v>0</v>
          </cell>
          <cell r="I24">
            <v>0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+</v>
          </cell>
          <cell r="Q24">
            <v>0</v>
          </cell>
          <cell r="T24">
            <v>0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Gas Leak Reports per Mile</v>
          </cell>
          <cell r="B25" t="str">
            <v>L</v>
          </cell>
          <cell r="C25">
            <v>3.2000000000000001E-2</v>
          </cell>
          <cell r="D25">
            <v>0.222</v>
          </cell>
          <cell r="E25" t="str">
            <v>çè</v>
          </cell>
          <cell r="F25">
            <v>3.5000000000000003E-2</v>
          </cell>
          <cell r="H25">
            <v>3.4910693509284683E-2</v>
          </cell>
          <cell r="L25" t="str">
            <v>Gas Leak Reports per Mile</v>
          </cell>
          <cell r="M25" t="str">
            <v>L</v>
          </cell>
          <cell r="N25">
            <v>1.4999999999999999E-2</v>
          </cell>
          <cell r="O25">
            <v>1.7603531999999998E-2</v>
          </cell>
          <cell r="P25" t="str">
            <v>+</v>
          </cell>
          <cell r="Q25">
            <v>1.2999999999999999E-2</v>
          </cell>
          <cell r="S25">
            <v>1.340477380156173E-2</v>
          </cell>
          <cell r="V25" t="str">
            <v>é</v>
          </cell>
          <cell r="W25" t="str">
            <v>ê</v>
          </cell>
          <cell r="Y25" t="str">
            <v>M</v>
          </cell>
          <cell r="Z25" t="str">
            <v>O</v>
          </cell>
        </row>
        <row r="26">
          <cell r="A26" t="str">
            <v>Damages per 1,000 Locate Requests</v>
          </cell>
          <cell r="B26" t="str">
            <v>L</v>
          </cell>
          <cell r="C26">
            <v>1.97</v>
          </cell>
          <cell r="D26">
            <v>1.97</v>
          </cell>
          <cell r="E26" t="str">
            <v>é</v>
          </cell>
          <cell r="F26">
            <v>1.21</v>
          </cell>
          <cell r="H26">
            <v>1.2072757195604744</v>
          </cell>
          <cell r="L26" t="str">
            <v>Damages per 1,000 Locate Requests</v>
          </cell>
          <cell r="M26" t="str">
            <v>L</v>
          </cell>
          <cell r="N26">
            <v>1.94</v>
          </cell>
          <cell r="O26">
            <v>1.97</v>
          </cell>
          <cell r="P26" t="str">
            <v>+</v>
          </cell>
          <cell r="Q26">
            <v>1.04</v>
          </cell>
          <cell r="S26">
            <v>1.0389903870661283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Leak Response Rate</v>
          </cell>
          <cell r="B27" t="str">
            <v>H</v>
          </cell>
          <cell r="C27">
            <v>0.999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</v>
          </cell>
          <cell r="O27">
            <v>0.99900000000000011</v>
          </cell>
          <cell r="P27" t="str">
            <v>+</v>
          </cell>
          <cell r="Q27">
            <v>0.999</v>
          </cell>
          <cell r="S27">
            <v>0.999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Fix It Right</v>
          </cell>
          <cell r="B28" t="str">
            <v>H</v>
          </cell>
          <cell r="C28">
            <v>0.84299999999999997</v>
          </cell>
          <cell r="D28" t="str">
            <v>N/A</v>
          </cell>
          <cell r="E28" t="str">
            <v>N/A</v>
          </cell>
          <cell r="F28">
            <v>0.83082981275752354</v>
          </cell>
          <cell r="H28">
            <v>0.83099999999999996</v>
          </cell>
          <cell r="L28" t="str">
            <v>Fix It Right</v>
          </cell>
          <cell r="M28" t="str">
            <v>H</v>
          </cell>
          <cell r="N28">
            <v>0.84699999999999998</v>
          </cell>
          <cell r="O28" t="str">
            <v>N/A</v>
          </cell>
          <cell r="P28" t="str">
            <v>N/A</v>
          </cell>
          <cell r="Q28">
            <v>0.83671658815825611</v>
          </cell>
          <cell r="S28">
            <v>0.83699999999999997</v>
          </cell>
          <cell r="V28" t="str">
            <v/>
          </cell>
          <cell r="W28" t="str">
            <v>ê</v>
          </cell>
          <cell r="Y28" t="str">
            <v>M</v>
          </cell>
          <cell r="Z28" t="str">
            <v>O</v>
          </cell>
        </row>
        <row r="29">
          <cell r="A29" t="str">
            <v>Percent of Actual Meters Read</v>
          </cell>
          <cell r="B29" t="str">
            <v>H</v>
          </cell>
          <cell r="C29">
            <v>0.89900000000000002</v>
          </cell>
          <cell r="D29">
            <v>0.90100000000000002</v>
          </cell>
          <cell r="E29" t="str">
            <v>é</v>
          </cell>
          <cell r="F29">
            <v>0.879</v>
          </cell>
          <cell r="G29">
            <v>0.879</v>
          </cell>
          <cell r="L29" t="str">
            <v>Percent of Actual Meters Read</v>
          </cell>
          <cell r="M29" t="str">
            <v>H</v>
          </cell>
          <cell r="N29">
            <v>0.89200000000000002</v>
          </cell>
          <cell r="O29">
            <v>0.90100000000000002</v>
          </cell>
          <cell r="P29" t="str">
            <v>-</v>
          </cell>
          <cell r="Q29">
            <v>0.88300000000000001</v>
          </cell>
          <cell r="R29">
            <v>0.88300000000000001</v>
          </cell>
          <cell r="V29" t="str">
            <v>ê</v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0.76800000000000002</v>
          </cell>
          <cell r="D30">
            <v>0.51</v>
          </cell>
          <cell r="E30" t="str">
            <v>é</v>
          </cell>
          <cell r="F30">
            <v>0.66100000000000003</v>
          </cell>
          <cell r="G30">
            <v>0.66100000000000003</v>
          </cell>
          <cell r="L30" t="str">
            <v>Gen'l Inquiry Service Level (30 sec.)</v>
          </cell>
          <cell r="M30" t="str">
            <v>H</v>
          </cell>
          <cell r="N30">
            <v>0.748</v>
          </cell>
          <cell r="O30">
            <v>0.51</v>
          </cell>
          <cell r="P30" t="str">
            <v>+</v>
          </cell>
          <cell r="Q30">
            <v>0.627</v>
          </cell>
          <cell r="R30">
            <v>0.627</v>
          </cell>
          <cell r="V30" t="str">
            <v>é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First Contact Resolution</v>
          </cell>
          <cell r="B31" t="str">
            <v>H</v>
          </cell>
          <cell r="C31">
            <v>0.86599999999999999</v>
          </cell>
          <cell r="D31" t="str">
            <v>N/A</v>
          </cell>
          <cell r="E31" t="str">
            <v>é</v>
          </cell>
          <cell r="F31">
            <v>0.86299999999999999</v>
          </cell>
          <cell r="G31">
            <v>0.86299999999999999</v>
          </cell>
          <cell r="L31" t="str">
            <v>First Contact Resolution</v>
          </cell>
          <cell r="M31" t="str">
            <v>H</v>
          </cell>
          <cell r="N31">
            <v>0.86599999999999999</v>
          </cell>
          <cell r="O31" t="str">
            <v>N/A</v>
          </cell>
          <cell r="P31" t="str">
            <v>N/A</v>
          </cell>
          <cell r="Q31">
            <v>0.86599999999999999</v>
          </cell>
          <cell r="R31">
            <v>0.86599999999999999</v>
          </cell>
          <cell r="V31" t="str">
            <v/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BPU Inquiry Rate-Collection</v>
          </cell>
          <cell r="B32" t="str">
            <v>L</v>
          </cell>
          <cell r="C32">
            <v>0.81</v>
          </cell>
          <cell r="D32">
            <v>1.25</v>
          </cell>
          <cell r="E32" t="str">
            <v>é</v>
          </cell>
          <cell r="F32">
            <v>1.41</v>
          </cell>
          <cell r="G32">
            <v>1.41</v>
          </cell>
          <cell r="L32" t="str">
            <v>BPU Inquiry Rate-Collection</v>
          </cell>
          <cell r="M32" t="str">
            <v>L</v>
          </cell>
          <cell r="N32">
            <v>0.7</v>
          </cell>
          <cell r="O32">
            <v>1.25</v>
          </cell>
          <cell r="P32" t="str">
            <v>-</v>
          </cell>
          <cell r="Q32">
            <v>1.87</v>
          </cell>
          <cell r="R32">
            <v>1.87</v>
          </cell>
          <cell r="V32" t="str">
            <v>ê</v>
          </cell>
          <cell r="W32" t="str">
            <v>ê</v>
          </cell>
          <cell r="Y32" t="str">
            <v>M</v>
          </cell>
          <cell r="Z32" t="str">
            <v>C</v>
          </cell>
        </row>
        <row r="33">
          <cell r="A33" t="str">
            <v>BPU Inquiries - Non-Collection</v>
          </cell>
          <cell r="B33" t="str">
            <v>L</v>
          </cell>
          <cell r="C33">
            <v>223</v>
          </cell>
          <cell r="D33">
            <v>1500</v>
          </cell>
          <cell r="E33" t="str">
            <v>é</v>
          </cell>
          <cell r="F33">
            <v>448</v>
          </cell>
          <cell r="G33">
            <v>346</v>
          </cell>
          <cell r="H33">
            <v>48</v>
          </cell>
          <cell r="I33">
            <v>24</v>
          </cell>
          <cell r="J33">
            <v>30</v>
          </cell>
          <cell r="L33" t="str">
            <v>BPU Inquiries - Non-Collection</v>
          </cell>
          <cell r="M33" t="str">
            <v>L</v>
          </cell>
          <cell r="N33">
            <v>103</v>
          </cell>
          <cell r="O33" t="str">
            <v>N/A</v>
          </cell>
          <cell r="P33" t="str">
            <v>N/A</v>
          </cell>
          <cell r="Q33">
            <v>270</v>
          </cell>
          <cell r="R33">
            <v>210</v>
          </cell>
          <cell r="S33">
            <v>33</v>
          </cell>
          <cell r="T33">
            <v>11</v>
          </cell>
          <cell r="U33">
            <v>14</v>
          </cell>
          <cell r="V33" t="str">
            <v>é</v>
          </cell>
          <cell r="W33" t="str">
            <v>ê</v>
          </cell>
          <cell r="Y33" t="str">
            <v>M</v>
          </cell>
          <cell r="Z33" t="str">
            <v>O</v>
          </cell>
        </row>
        <row r="34">
          <cell r="A34" t="str">
            <v>Perception Survey (Res/Sm Business)</v>
          </cell>
          <cell r="B34" t="str">
            <v>H</v>
          </cell>
          <cell r="C34">
            <v>74</v>
          </cell>
          <cell r="D34">
            <v>76</v>
          </cell>
          <cell r="E34" t="str">
            <v>é</v>
          </cell>
          <cell r="F34">
            <v>75</v>
          </cell>
          <cell r="L34" t="str">
            <v>Perception Survey (Res/Sm Business)</v>
          </cell>
          <cell r="M34" t="str">
            <v>H</v>
          </cell>
          <cell r="N34">
            <v>74</v>
          </cell>
          <cell r="O34">
            <v>76</v>
          </cell>
          <cell r="P34" t="str">
            <v>-</v>
          </cell>
          <cell r="Q34">
            <v>75</v>
          </cell>
          <cell r="V34" t="str">
            <v>ê</v>
          </cell>
          <cell r="W34" t="str">
            <v>é</v>
          </cell>
          <cell r="Y34" t="str">
            <v>M</v>
          </cell>
          <cell r="Z34" t="str">
            <v>O</v>
          </cell>
        </row>
        <row r="35">
          <cell r="A35" t="str">
            <v>Perception Survey (Large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é</v>
          </cell>
          <cell r="F35">
            <v>73</v>
          </cell>
          <cell r="L35" t="str">
            <v>Perception Survey (Large Business)</v>
          </cell>
          <cell r="M35" t="str">
            <v>H</v>
          </cell>
          <cell r="N35">
            <v>76</v>
          </cell>
          <cell r="O35">
            <v>77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Moment of Truth Survey</v>
          </cell>
          <cell r="B36" t="str">
            <v>H</v>
          </cell>
          <cell r="C36" t="str">
            <v>Qtrly</v>
          </cell>
          <cell r="D36">
            <v>9</v>
          </cell>
          <cell r="E36" t="str">
            <v>é</v>
          </cell>
          <cell r="F36" t="str">
            <v>Qtrly</v>
          </cell>
          <cell r="G36" t="str">
            <v>Qtrly</v>
          </cell>
          <cell r="H36" t="str">
            <v>Qtrly</v>
          </cell>
          <cell r="I36" t="str">
            <v>Qtrly</v>
          </cell>
          <cell r="L36" t="str">
            <v>Moment of Truth Survey</v>
          </cell>
          <cell r="M36" t="str">
            <v>H</v>
          </cell>
          <cell r="N36" t="str">
            <v>Qtrly</v>
          </cell>
          <cell r="O36">
            <v>9</v>
          </cell>
          <cell r="P36" t="str">
            <v>o</v>
          </cell>
          <cell r="Q36" t="str">
            <v>Qtrly</v>
          </cell>
          <cell r="R36" t="str">
            <v>Qtrly</v>
          </cell>
          <cell r="S36" t="str">
            <v>Qtrly</v>
          </cell>
          <cell r="T36" t="str">
            <v>Qtrly</v>
          </cell>
          <cell r="V36" t="str">
            <v/>
          </cell>
          <cell r="W36" t="str">
            <v/>
          </cell>
          <cell r="Y36" t="str">
            <v>Q</v>
          </cell>
          <cell r="Z36" t="str">
            <v>O</v>
          </cell>
        </row>
        <row r="37">
          <cell r="A37" t="str">
            <v>New Business Construction Survey</v>
          </cell>
          <cell r="B37" t="str">
            <v>H</v>
          </cell>
          <cell r="C37" t="str">
            <v>Qtrly</v>
          </cell>
          <cell r="D37">
            <v>8.6</v>
          </cell>
          <cell r="E37" t="str">
            <v>é</v>
          </cell>
          <cell r="F37" t="str">
            <v>Qtrly</v>
          </cell>
          <cell r="G37" t="str">
            <v>Qtrly</v>
          </cell>
          <cell r="H37" t="str">
            <v>Qtrly</v>
          </cell>
          <cell r="I37" t="str">
            <v>Qtrly</v>
          </cell>
          <cell r="L37" t="str">
            <v>New Business Construction Survey</v>
          </cell>
          <cell r="M37" t="str">
            <v>H</v>
          </cell>
          <cell r="N37" t="str">
            <v>Qtrly</v>
          </cell>
          <cell r="O37">
            <v>8.6</v>
          </cell>
          <cell r="P37" t="str">
            <v>o</v>
          </cell>
          <cell r="Q37" t="str">
            <v>Qtrly</v>
          </cell>
          <cell r="R37" t="str">
            <v>Qtrly</v>
          </cell>
          <cell r="S37" t="str">
            <v>Qtrly</v>
          </cell>
          <cell r="T37" t="str">
            <v>Qtrly</v>
          </cell>
          <cell r="V37" t="str">
            <v/>
          </cell>
          <cell r="W37" t="str">
            <v/>
          </cell>
          <cell r="Y37" t="str">
            <v>Q</v>
          </cell>
          <cell r="Z37" t="str">
            <v>O</v>
          </cell>
        </row>
        <row r="39">
          <cell r="A39" t="str">
            <v>ECONOMIC</v>
          </cell>
          <cell r="B39" t="str">
            <v>PSE&amp;G</v>
          </cell>
          <cell r="L39" t="str">
            <v>ECONOMIC</v>
          </cell>
          <cell r="M39" t="str">
            <v>PSE&amp;G</v>
          </cell>
        </row>
        <row r="40">
          <cell r="B40" t="str">
            <v>L/H</v>
          </cell>
          <cell r="C40" t="str">
            <v>Feb 08 YTD</v>
          </cell>
          <cell r="D40" t="str">
            <v>2009 Target</v>
          </cell>
          <cell r="E40" t="str">
            <v>YE Forecast</v>
          </cell>
          <cell r="F40" t="str">
            <v>PSE&amp;G</v>
          </cell>
          <cell r="G40" t="str">
            <v>Cust Ops</v>
          </cell>
          <cell r="H40" t="str">
            <v>Gas</v>
          </cell>
          <cell r="I40" t="str">
            <v>Electric</v>
          </cell>
          <cell r="J40" t="str">
            <v>Other</v>
          </cell>
          <cell r="M40" t="str">
            <v>L/H</v>
          </cell>
          <cell r="N40" t="str">
            <v>Feb 08</v>
          </cell>
          <cell r="O40" t="str">
            <v>2009 Target</v>
          </cell>
          <cell r="P40" t="str">
            <v>Monthly / Quarterly Status</v>
          </cell>
          <cell r="Q40" t="str">
            <v>PSE&amp;G</v>
          </cell>
          <cell r="R40" t="str">
            <v>Cust Ops</v>
          </cell>
          <cell r="S40" t="str">
            <v>Gas</v>
          </cell>
          <cell r="T40" t="str">
            <v>Electric</v>
          </cell>
          <cell r="U40" t="str">
            <v>Other</v>
          </cell>
        </row>
        <row r="41">
          <cell r="A41" t="str">
            <v>Total CapEx ($M)</v>
          </cell>
          <cell r="B41" t="str">
            <v>L</v>
          </cell>
          <cell r="C41">
            <v>97.8</v>
          </cell>
          <cell r="D41">
            <v>775.6</v>
          </cell>
          <cell r="E41" t="str">
            <v>é</v>
          </cell>
          <cell r="F41">
            <v>130.6</v>
          </cell>
          <cell r="G41">
            <v>12.3</v>
          </cell>
          <cell r="H41">
            <v>23.566223469999997</v>
          </cell>
          <cell r="I41">
            <v>94.696738999999994</v>
          </cell>
          <cell r="J41">
            <v>0</v>
          </cell>
          <cell r="L41" t="str">
            <v>Total CapEx ($M)</v>
          </cell>
          <cell r="M41" t="str">
            <v>L</v>
          </cell>
          <cell r="N41">
            <v>52.4</v>
          </cell>
          <cell r="O41">
            <v>68</v>
          </cell>
          <cell r="P41" t="str">
            <v>+</v>
          </cell>
          <cell r="Q41">
            <v>70.117122129999998</v>
          </cell>
          <cell r="R41">
            <v>7.1</v>
          </cell>
          <cell r="S41">
            <v>11.289068289999999</v>
          </cell>
          <cell r="T41">
            <v>51.745144000000003</v>
          </cell>
          <cell r="U41">
            <v>0</v>
          </cell>
          <cell r="V41" t="str">
            <v>é</v>
          </cell>
          <cell r="W41" t="str">
            <v>ê</v>
          </cell>
          <cell r="Y41" t="str">
            <v>M</v>
          </cell>
          <cell r="Z41" t="str">
            <v>O</v>
          </cell>
        </row>
        <row r="42">
          <cell r="A42" t="str">
            <v>Accountability O&amp;M ($M)</v>
          </cell>
          <cell r="B42" t="str">
            <v>L</v>
          </cell>
          <cell r="C42">
            <v>124</v>
          </cell>
          <cell r="D42">
            <v>784.5</v>
          </cell>
          <cell r="E42" t="str">
            <v>é</v>
          </cell>
          <cell r="F42">
            <v>127.39</v>
          </cell>
          <cell r="G42">
            <v>27.665000000000003</v>
          </cell>
          <cell r="H42">
            <v>43.884999999999998</v>
          </cell>
          <cell r="I42">
            <v>51.056058596400753</v>
          </cell>
          <cell r="J42">
            <v>4.7</v>
          </cell>
          <cell r="L42" t="str">
            <v>Accountability O&amp;M ($M)</v>
          </cell>
          <cell r="M42" t="str">
            <v>L</v>
          </cell>
          <cell r="N42">
            <v>60.8</v>
          </cell>
          <cell r="O42">
            <v>60.57</v>
          </cell>
          <cell r="P42" t="str">
            <v>-</v>
          </cell>
          <cell r="Q42">
            <v>60.91</v>
          </cell>
          <cell r="R42">
            <v>13.532000000000002</v>
          </cell>
          <cell r="S42">
            <v>20.233000000000001</v>
          </cell>
          <cell r="T42">
            <v>24.601637179702145</v>
          </cell>
          <cell r="U42">
            <v>2.6000000000000005</v>
          </cell>
          <cell r="V42" t="str">
            <v>é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Controllable O&amp;M ($M)</v>
          </cell>
          <cell r="B43" t="str">
            <v>L</v>
          </cell>
          <cell r="C43">
            <v>77.5</v>
          </cell>
          <cell r="D43">
            <v>991.4</v>
          </cell>
          <cell r="E43" t="str">
            <v>é</v>
          </cell>
          <cell r="F43">
            <v>158.5</v>
          </cell>
          <cell r="L43" t="str">
            <v>Controllable O&amp;M ($M)</v>
          </cell>
          <cell r="M43" t="str">
            <v>L</v>
          </cell>
          <cell r="N43">
            <v>77.5</v>
          </cell>
          <cell r="O43">
            <v>76.400000000000006</v>
          </cell>
          <cell r="P43" t="str">
            <v>-</v>
          </cell>
          <cell r="Q43">
            <v>76.2</v>
          </cell>
          <cell r="V43" t="str">
            <v>é</v>
          </cell>
          <cell r="W43" t="str">
            <v>ê</v>
          </cell>
          <cell r="Y43" t="str">
            <v>M</v>
          </cell>
          <cell r="Z43" t="str">
            <v>N</v>
          </cell>
        </row>
        <row r="44">
          <cell r="A44" t="str">
            <v>Net Write-Off ($) /$100 billed</v>
          </cell>
          <cell r="B44" t="str">
            <v>L</v>
          </cell>
          <cell r="C44">
            <v>0.7</v>
          </cell>
          <cell r="D44">
            <v>0.82</v>
          </cell>
          <cell r="E44" t="str">
            <v>é</v>
          </cell>
          <cell r="F44">
            <v>0.71</v>
          </cell>
          <cell r="G44">
            <v>0.71</v>
          </cell>
          <cell r="L44" t="str">
            <v>Net Write-Off ($) /$100 billed</v>
          </cell>
          <cell r="M44" t="str">
            <v>L</v>
          </cell>
          <cell r="N44">
            <v>0.71</v>
          </cell>
          <cell r="O44">
            <v>0.82</v>
          </cell>
          <cell r="P44" t="str">
            <v>+</v>
          </cell>
          <cell r="Q44">
            <v>0.69</v>
          </cell>
          <cell r="R44">
            <v>0.69</v>
          </cell>
          <cell r="V44" t="str">
            <v>é</v>
          </cell>
          <cell r="W44" t="str">
            <v>ê</v>
          </cell>
          <cell r="Y44" t="str">
            <v>M</v>
          </cell>
          <cell r="Z44" t="str">
            <v>O</v>
          </cell>
        </row>
        <row r="45">
          <cell r="A45" t="str">
            <v>Days Sales Outstanding</v>
          </cell>
          <cell r="B45" t="str">
            <v>L</v>
          </cell>
          <cell r="C45">
            <v>36.4</v>
          </cell>
          <cell r="D45">
            <v>34.5</v>
          </cell>
          <cell r="E45" t="str">
            <v>é</v>
          </cell>
          <cell r="F45">
            <v>33.700000000000003</v>
          </cell>
          <cell r="G45">
            <v>33.700000000000003</v>
          </cell>
          <cell r="L45" t="str">
            <v>Days Sales Outstanding</v>
          </cell>
          <cell r="M45" t="str">
            <v>L</v>
          </cell>
          <cell r="N45">
            <v>35.1</v>
          </cell>
          <cell r="O45">
            <v>34.5</v>
          </cell>
          <cell r="P45" t="str">
            <v>-</v>
          </cell>
          <cell r="Q45">
            <v>26.6</v>
          </cell>
          <cell r="R45">
            <v>26.6</v>
          </cell>
          <cell r="V45" t="str">
            <v>é</v>
          </cell>
          <cell r="W45" t="str">
            <v>é</v>
          </cell>
          <cell r="Y45" t="str">
            <v>M</v>
          </cell>
          <cell r="Z45" t="str">
            <v>O</v>
          </cell>
        </row>
        <row r="46">
          <cell r="A46" t="str">
            <v>Funds from Operations/Debt</v>
          </cell>
          <cell r="B46" t="str">
            <v>H</v>
          </cell>
          <cell r="C46" t="str">
            <v>Qrtly</v>
          </cell>
          <cell r="D46">
            <v>0.19500000000000001</v>
          </cell>
          <cell r="E46" t="str">
            <v>é</v>
          </cell>
          <cell r="F46" t="str">
            <v>Qtrly</v>
          </cell>
          <cell r="L46" t="str">
            <v>Funds from Operations/Debt</v>
          </cell>
          <cell r="M46" t="str">
            <v>H</v>
          </cell>
          <cell r="P46" t="str">
            <v xml:space="preserve"> </v>
          </cell>
          <cell r="V46" t="str">
            <v/>
          </cell>
          <cell r="W46" t="str">
            <v/>
          </cell>
          <cell r="Y46" t="str">
            <v>Q</v>
          </cell>
          <cell r="Z46" t="str">
            <v>O</v>
          </cell>
        </row>
        <row r="47">
          <cell r="A47" t="str">
            <v>ROIC</v>
          </cell>
          <cell r="B47" t="str">
            <v>H</v>
          </cell>
          <cell r="C47">
            <v>7.22E-2</v>
          </cell>
          <cell r="D47">
            <v>6.2E-2</v>
          </cell>
          <cell r="E47" t="str">
            <v>é</v>
          </cell>
          <cell r="F47">
            <v>6.9400000000000003E-2</v>
          </cell>
          <cell r="L47" t="str">
            <v>ROIC</v>
          </cell>
          <cell r="M47" t="str">
            <v>H</v>
          </cell>
          <cell r="N47">
            <v>7.22E-2</v>
          </cell>
          <cell r="O47">
            <v>6.2E-2</v>
          </cell>
          <cell r="P47" t="str">
            <v>+</v>
          </cell>
          <cell r="Q47">
            <v>6.9400000000000003E-2</v>
          </cell>
          <cell r="V47" t="str">
            <v>é</v>
          </cell>
          <cell r="W47" t="str">
            <v>é</v>
          </cell>
          <cell r="Y47" t="str">
            <v>M</v>
          </cell>
          <cell r="Z47" t="str">
            <v>O</v>
          </cell>
        </row>
        <row r="48">
          <cell r="A48" t="str">
            <v>Administrative cost of PSE&amp;G Solar Loan Program</v>
          </cell>
          <cell r="B48" t="str">
            <v>H</v>
          </cell>
          <cell r="C48" t="str">
            <v>Qtrly</v>
          </cell>
          <cell r="D48">
            <v>1939</v>
          </cell>
          <cell r="E48" t="str">
            <v>é</v>
          </cell>
          <cell r="F48" t="str">
            <v>Qtrly</v>
          </cell>
          <cell r="J48" t="str">
            <v>Qtrly</v>
          </cell>
          <cell r="L48" t="str">
            <v>Administrative cost of PSE&amp;G Solar Loan Program</v>
          </cell>
          <cell r="M48" t="str">
            <v>H</v>
          </cell>
          <cell r="N48" t="str">
            <v>Qtrly</v>
          </cell>
          <cell r="O48" t="str">
            <v xml:space="preserve"> </v>
          </cell>
          <cell r="P48" t="str">
            <v>o</v>
          </cell>
          <cell r="Q48" t="str">
            <v>Qtrly</v>
          </cell>
          <cell r="U48" t="str">
            <v>Qtrly</v>
          </cell>
          <cell r="V48" t="str">
            <v/>
          </cell>
          <cell r="W48" t="str">
            <v/>
          </cell>
          <cell r="Y48" t="str">
            <v>Q</v>
          </cell>
          <cell r="Z48" t="str">
            <v>N</v>
          </cell>
        </row>
        <row r="49">
          <cell r="A49" t="str">
            <v>EE-Productivity Measure (carbon abatement)</v>
          </cell>
          <cell r="B49" t="str">
            <v>L</v>
          </cell>
          <cell r="C49" t="str">
            <v>Qtrly</v>
          </cell>
          <cell r="D49">
            <v>0.26</v>
          </cell>
          <cell r="E49" t="str">
            <v>é</v>
          </cell>
          <cell r="F49" t="str">
            <v>Qtrly</v>
          </cell>
          <cell r="J49" t="str">
            <v>Qtrly</v>
          </cell>
          <cell r="L49" t="str">
            <v>EE-Productivity Measure (carbon abatement)</v>
          </cell>
          <cell r="M49" t="str">
            <v>L</v>
          </cell>
          <cell r="N49" t="str">
            <v>Qtrly</v>
          </cell>
          <cell r="O49" t="str">
            <v xml:space="preserve"> </v>
          </cell>
          <cell r="P49" t="str">
            <v>o</v>
          </cell>
          <cell r="Q49" t="str">
            <v>Qtrly</v>
          </cell>
          <cell r="U49" t="str">
            <v>Qtrly</v>
          </cell>
          <cell r="V49" t="str">
            <v/>
          </cell>
          <cell r="W49" t="str">
            <v/>
          </cell>
          <cell r="Y49" t="str">
            <v>Q</v>
          </cell>
          <cell r="Z49" t="str">
            <v>N</v>
          </cell>
        </row>
        <row r="50">
          <cell r="A50" t="str">
            <v>Capital Projects' Results</v>
          </cell>
          <cell r="B50" t="str">
            <v>H</v>
          </cell>
          <cell r="C50" t="str">
            <v>Qtrly</v>
          </cell>
          <cell r="D50">
            <v>0.82899999999999996</v>
          </cell>
          <cell r="E50" t="str">
            <v>é</v>
          </cell>
          <cell r="F50" t="str">
            <v>Qtrly</v>
          </cell>
          <cell r="G50" t="str">
            <v>Qtrly</v>
          </cell>
          <cell r="H50" t="str">
            <v>Qtrly</v>
          </cell>
          <cell r="I50" t="str">
            <v>Qtrly</v>
          </cell>
          <cell r="L50" t="str">
            <v>Capital Projects' Results</v>
          </cell>
          <cell r="M50" t="str">
            <v>H</v>
          </cell>
          <cell r="P50" t="str">
            <v xml:space="preserve"> </v>
          </cell>
          <cell r="V50" t="str">
            <v/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Current Capital Performance</v>
          </cell>
          <cell r="B51" t="str">
            <v>H</v>
          </cell>
          <cell r="D51">
            <v>1</v>
          </cell>
          <cell r="E51" t="str">
            <v>é</v>
          </cell>
          <cell r="F51">
            <v>0.92</v>
          </cell>
          <cell r="G51">
            <v>1.1000000000000001</v>
          </cell>
          <cell r="I51">
            <v>0.84256725850135439</v>
          </cell>
          <cell r="L51" t="str">
            <v>Current Capital Performance</v>
          </cell>
          <cell r="M51" t="str">
            <v>H</v>
          </cell>
          <cell r="O51">
            <v>1</v>
          </cell>
          <cell r="P51" t="str">
            <v>o</v>
          </cell>
          <cell r="Q51">
            <v>0.92</v>
          </cell>
          <cell r="R51">
            <v>1.1000000000000001</v>
          </cell>
          <cell r="T51">
            <v>0.84256725850135439</v>
          </cell>
          <cell r="V51" t="str">
            <v>ê</v>
          </cell>
          <cell r="W51" t="str">
            <v/>
          </cell>
          <cell r="Y51" t="str">
            <v>M</v>
          </cell>
          <cell r="Z51" t="str">
            <v>N</v>
          </cell>
        </row>
        <row r="53">
          <cell r="A53" t="str">
            <v>GREEN ENERGY</v>
          </cell>
          <cell r="B53" t="str">
            <v>PSE&amp;G</v>
          </cell>
          <cell r="L53" t="str">
            <v>GREEN ENERGY</v>
          </cell>
          <cell r="M53" t="str">
            <v>PSE&amp;G</v>
          </cell>
        </row>
        <row r="54">
          <cell r="B54" t="str">
            <v>L/H</v>
          </cell>
          <cell r="C54" t="str">
            <v>Feb 08 YTD</v>
          </cell>
          <cell r="D54" t="str">
            <v>2009 Target</v>
          </cell>
          <cell r="E54" t="str">
            <v>YE Forecast</v>
          </cell>
          <cell r="F54" t="str">
            <v>PSE&amp;G</v>
          </cell>
          <cell r="G54" t="str">
            <v>Cust Ops</v>
          </cell>
          <cell r="H54" t="str">
            <v>Gas</v>
          </cell>
          <cell r="I54" t="str">
            <v>Electric</v>
          </cell>
          <cell r="J54" t="str">
            <v>Other</v>
          </cell>
          <cell r="M54" t="str">
            <v>L/H</v>
          </cell>
          <cell r="N54" t="str">
            <v>Feb 08</v>
          </cell>
          <cell r="O54" t="str">
            <v>2009 Target</v>
          </cell>
          <cell r="P54" t="str">
            <v>Monthly / Quarterly Status</v>
          </cell>
          <cell r="Q54" t="str">
            <v>PSE&amp;G</v>
          </cell>
          <cell r="R54" t="str">
            <v>Cust Ops</v>
          </cell>
          <cell r="S54" t="str">
            <v>Gas</v>
          </cell>
          <cell r="T54" t="str">
            <v>Electric</v>
          </cell>
          <cell r="U54" t="str">
            <v>Other</v>
          </cell>
        </row>
        <row r="55">
          <cell r="A55" t="str">
            <v>Fleet MPG</v>
          </cell>
          <cell r="B55" t="str">
            <v>H</v>
          </cell>
          <cell r="C55" t="str">
            <v>N/A</v>
          </cell>
          <cell r="D55">
            <v>8.9</v>
          </cell>
          <cell r="E55" t="str">
            <v>é</v>
          </cell>
          <cell r="F55">
            <v>8.7899999999999991</v>
          </cell>
          <cell r="L55" t="str">
            <v>Fleet MPG</v>
          </cell>
          <cell r="M55" t="str">
            <v>H</v>
          </cell>
          <cell r="N55">
            <v>0</v>
          </cell>
          <cell r="O55" t="str">
            <v xml:space="preserve"> </v>
          </cell>
          <cell r="P55" t="str">
            <v>o</v>
          </cell>
          <cell r="Q55">
            <v>0</v>
          </cell>
          <cell r="V55" t="str">
            <v>ê</v>
          </cell>
          <cell r="W55" t="str">
            <v/>
          </cell>
          <cell r="Y55" t="str">
            <v>M</v>
          </cell>
          <cell r="Z55" t="str">
            <v>O</v>
          </cell>
        </row>
        <row r="56">
          <cell r="A56" t="str">
            <v>Peak Demand Reduction (MW)</v>
          </cell>
          <cell r="B56" t="str">
            <v>H</v>
          </cell>
          <cell r="D56">
            <v>61.8</v>
          </cell>
          <cell r="E56" t="str">
            <v>é</v>
          </cell>
          <cell r="F56" t="str">
            <v>Qtrly</v>
          </cell>
          <cell r="J56" t="str">
            <v>Qtrly</v>
          </cell>
          <cell r="L56" t="str">
            <v>Peak Demand Reduction (MW)</v>
          </cell>
          <cell r="M56" t="str">
            <v>H</v>
          </cell>
          <cell r="O56">
            <v>61.8</v>
          </cell>
          <cell r="P56" t="str">
            <v>o</v>
          </cell>
          <cell r="Q56" t="str">
            <v>Qtrly</v>
          </cell>
          <cell r="U56" t="str">
            <v>Qtrly</v>
          </cell>
          <cell r="V56" t="str">
            <v/>
          </cell>
          <cell r="W56" t="str">
            <v/>
          </cell>
          <cell r="Y56" t="str">
            <v>Q</v>
          </cell>
          <cell r="Z56" t="str">
            <v>N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é</v>
          </cell>
          <cell r="F57" t="str">
            <v>Qtrly</v>
          </cell>
          <cell r="J57" t="str">
            <v>Qtrly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 t="str">
            <v>Qtrly</v>
          </cell>
          <cell r="U57" t="str">
            <v>Qtrly</v>
          </cell>
          <cell r="V57" t="str">
            <v/>
          </cell>
          <cell r="W57" t="str">
            <v/>
          </cell>
          <cell r="Y57" t="str">
            <v>Q</v>
          </cell>
          <cell r="Z57" t="str">
            <v>N</v>
          </cell>
        </row>
        <row r="58">
          <cell r="A58" t="str">
            <v>Net Number of New Solar Meters in UEZs</v>
          </cell>
          <cell r="B58" t="str">
            <v>H</v>
          </cell>
          <cell r="D58">
            <v>6</v>
          </cell>
          <cell r="E58" t="str">
            <v>é</v>
          </cell>
          <cell r="F58" t="str">
            <v>Qtrly</v>
          </cell>
          <cell r="J58" t="str">
            <v>Qtrly</v>
          </cell>
          <cell r="L58" t="str">
            <v>Net Number of New Solar Meters in UEZs</v>
          </cell>
          <cell r="M58" t="str">
            <v>H</v>
          </cell>
          <cell r="O58">
            <v>6</v>
          </cell>
          <cell r="P58" t="str">
            <v>o</v>
          </cell>
          <cell r="Q58" t="str">
            <v>Qtrly</v>
          </cell>
          <cell r="U58" t="str">
            <v>Qtrly</v>
          </cell>
          <cell r="V58" t="str">
            <v/>
          </cell>
          <cell r="W58" t="str">
            <v/>
          </cell>
          <cell r="Y58" t="str">
            <v>Q</v>
          </cell>
          <cell r="Z58" t="str">
            <v>N</v>
          </cell>
        </row>
        <row r="59">
          <cell r="A59" t="str">
            <v>Non-Hazardous Waste</v>
          </cell>
          <cell r="B59" t="str">
            <v>L</v>
          </cell>
          <cell r="C59" t="str">
            <v>Qtrly</v>
          </cell>
          <cell r="D59">
            <v>0.96899999999999997</v>
          </cell>
          <cell r="E59" t="str">
            <v>é</v>
          </cell>
          <cell r="F59" t="str">
            <v>Qtrly</v>
          </cell>
          <cell r="G59" t="str">
            <v>Qtrly</v>
          </cell>
          <cell r="H59" t="str">
            <v>Qtrly</v>
          </cell>
          <cell r="I59" t="str">
            <v>Qtrly</v>
          </cell>
          <cell r="L59" t="str">
            <v>Non-Hazardous Waste</v>
          </cell>
          <cell r="M59" t="str">
            <v>L</v>
          </cell>
          <cell r="O59">
            <v>0.96899999999999997</v>
          </cell>
          <cell r="P59" t="str">
            <v>o</v>
          </cell>
          <cell r="Q59" t="str">
            <v>Qtrly</v>
          </cell>
          <cell r="R59" t="str">
            <v>Qtrly</v>
          </cell>
          <cell r="S59" t="str">
            <v>Qtrly</v>
          </cell>
          <cell r="T59" t="str">
            <v>Qtrly</v>
          </cell>
          <cell r="V59" t="str">
            <v/>
          </cell>
          <cell r="W59" t="str">
            <v/>
          </cell>
          <cell r="Y59" t="str">
            <v>Q</v>
          </cell>
          <cell r="Z59" t="str">
            <v>N</v>
          </cell>
        </row>
        <row r="60">
          <cell r="A60" t="str">
            <v>Hazardous Waste</v>
          </cell>
          <cell r="B60" t="str">
            <v>L</v>
          </cell>
          <cell r="C60" t="str">
            <v>Qtrly</v>
          </cell>
          <cell r="D60">
            <v>3.59</v>
          </cell>
          <cell r="E60" t="str">
            <v>é</v>
          </cell>
          <cell r="F60" t="str">
            <v>Qtrly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L60" t="str">
            <v>Hazardous Waste</v>
          </cell>
          <cell r="M60" t="str">
            <v>L</v>
          </cell>
          <cell r="N60">
            <v>0</v>
          </cell>
          <cell r="O60">
            <v>3.59</v>
          </cell>
          <cell r="P60" t="str">
            <v>o</v>
          </cell>
          <cell r="Q60" t="str">
            <v>Qtrly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V60" t="str">
            <v/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Carbon Abatement Energy Savings (kWh equivalent)</v>
          </cell>
          <cell r="B61" t="str">
            <v>H</v>
          </cell>
          <cell r="D61">
            <v>30373151</v>
          </cell>
          <cell r="E61" t="str">
            <v>é</v>
          </cell>
          <cell r="F61">
            <v>725149</v>
          </cell>
          <cell r="J61">
            <v>30373151</v>
          </cell>
          <cell r="L61" t="str">
            <v>Carbon Abatement Energy Savings (kWh equivalent)</v>
          </cell>
          <cell r="M61" t="str">
            <v>H</v>
          </cell>
          <cell r="P61" t="str">
            <v>N/A</v>
          </cell>
          <cell r="Q61">
            <v>438838</v>
          </cell>
          <cell r="U61">
            <v>438838</v>
          </cell>
          <cell r="V61" t="str">
            <v>ê</v>
          </cell>
          <cell r="W61" t="str">
            <v/>
          </cell>
        </row>
        <row r="62">
          <cell r="V62">
            <v>15</v>
          </cell>
          <cell r="W62">
            <v>9</v>
          </cell>
        </row>
        <row r="63">
          <cell r="A63" t="str">
            <v>Expected to meet or exceed goal   é    Achievement of goal not yet assured   çè    Not expected to meet goal   ê</v>
          </cell>
          <cell r="L63" t="str">
            <v xml:space="preserve">LEGEND:    Monthly Status:        +  = Better than Plan,        o  = On Plan,        -  = Worse than Plan,      </v>
          </cell>
          <cell r="V63">
            <v>0.55555555555555558</v>
          </cell>
          <cell r="W63">
            <v>0.34615384615384615</v>
          </cell>
          <cell r="Y63">
            <v>44</v>
          </cell>
          <cell r="Z63">
            <v>44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Reporting_Period"/>
      <sheetName val="PSE&amp;G"/>
      <sheetName val="Definitions"/>
    </sheetNames>
    <sheetDataSet>
      <sheetData sheetId="0" refreshError="1"/>
      <sheetData sheetId="1" refreshError="1"/>
      <sheetData sheetId="2" refreshError="1">
        <row r="6">
          <cell r="A6" t="str">
            <v>PEOPLE providing</v>
          </cell>
          <cell r="B6" t="str">
            <v>PSE&amp;G</v>
          </cell>
          <cell r="L6" t="str">
            <v>PEOPLE providing</v>
          </cell>
          <cell r="M6" t="str">
            <v>PSE&amp;G</v>
          </cell>
          <cell r="Y6" t="str">
            <v>M</v>
          </cell>
        </row>
        <row r="7">
          <cell r="B7" t="str">
            <v>L/H</v>
          </cell>
          <cell r="C7" t="str">
            <v>Nov 09 YTD</v>
          </cell>
          <cell r="D7" t="str">
            <v>2009 Target</v>
          </cell>
          <cell r="E7" t="str">
            <v>YE Forecast</v>
          </cell>
          <cell r="F7" t="str">
            <v>PSE&amp;G</v>
          </cell>
          <cell r="G7" t="str">
            <v>Cust Ops</v>
          </cell>
          <cell r="H7" t="str">
            <v>Gas</v>
          </cell>
          <cell r="I7" t="str">
            <v>Electric</v>
          </cell>
          <cell r="J7" t="str">
            <v>Other</v>
          </cell>
          <cell r="M7" t="str">
            <v>L/H</v>
          </cell>
          <cell r="N7" t="str">
            <v>Nov 09</v>
          </cell>
          <cell r="O7" t="str">
            <v>2009 Target</v>
          </cell>
          <cell r="P7" t="str">
            <v>Monthly / Quarterly Status</v>
          </cell>
          <cell r="Q7" t="str">
            <v>PSE&amp;G</v>
          </cell>
          <cell r="R7" t="str">
            <v>Cust Ops</v>
          </cell>
          <cell r="S7" t="str">
            <v>Gas</v>
          </cell>
          <cell r="T7" t="str">
            <v>Electric</v>
          </cell>
          <cell r="U7" t="str">
            <v>Other</v>
          </cell>
          <cell r="Y7" t="str">
            <v>M</v>
          </cell>
        </row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V8" t="str">
            <v>é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ê</v>
          </cell>
          <cell r="W10" t="str">
            <v>ê</v>
          </cell>
          <cell r="Y10" t="str">
            <v>M</v>
          </cell>
          <cell r="Z10" t="str">
            <v>O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-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Y12" t="str">
            <v>M</v>
          </cell>
          <cell r="Z12" t="str">
            <v>O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6271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V13" t="str">
            <v>ê</v>
          </cell>
          <cell r="W13" t="str">
            <v>ê</v>
          </cell>
          <cell r="Y13" t="str">
            <v>M</v>
          </cell>
          <cell r="Z13" t="str">
            <v>O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V14" t="str">
            <v>ê</v>
          </cell>
          <cell r="W14" t="str">
            <v>é</v>
          </cell>
          <cell r="Y14" t="str">
            <v>M</v>
          </cell>
          <cell r="Z14" t="str">
            <v>O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V15" t="str">
            <v>ê</v>
          </cell>
          <cell r="W15" t="str">
            <v>é</v>
          </cell>
          <cell r="Y15" t="str">
            <v>Q</v>
          </cell>
          <cell r="Z15" t="str">
            <v>N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ê</v>
          </cell>
          <cell r="F16">
            <v>0.64</v>
          </cell>
          <cell r="G16">
            <v>0.65</v>
          </cell>
          <cell r="H16">
            <v>0.62</v>
          </cell>
          <cell r="I16">
            <v>0.65</v>
          </cell>
          <cell r="V16" t="str">
            <v>ê</v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</v>
          </cell>
          <cell r="I17">
            <v>0.82999940992506049</v>
          </cell>
          <cell r="V17" t="str">
            <v>ê</v>
          </cell>
          <cell r="W17" t="str">
            <v>é</v>
          </cell>
          <cell r="Y17" t="str">
            <v>Q</v>
          </cell>
          <cell r="Z17" t="str">
            <v>O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V18" t="str">
            <v>é</v>
          </cell>
          <cell r="W18" t="str">
            <v>ê</v>
          </cell>
          <cell r="Y18" t="str">
            <v>Q</v>
          </cell>
          <cell r="Z18" t="str">
            <v>O</v>
          </cell>
        </row>
        <row r="19">
          <cell r="Y19" t="str">
            <v>M</v>
          </cell>
        </row>
        <row r="20">
          <cell r="A20" t="str">
            <v>SAFE, RELIABLE</v>
          </cell>
          <cell r="B20" t="str">
            <v>PSE&amp;G</v>
          </cell>
          <cell r="L20" t="str">
            <v>SAFE, RELIABLE</v>
          </cell>
          <cell r="M20" t="str">
            <v>PSE&amp;G</v>
          </cell>
          <cell r="Y20" t="str">
            <v>M</v>
          </cell>
        </row>
        <row r="21">
          <cell r="B21" t="str">
            <v>L/H</v>
          </cell>
          <cell r="C21" t="str">
            <v>Nov 09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  <cell r="M21" t="str">
            <v>L/H</v>
          </cell>
          <cell r="N21" t="str">
            <v>Nov 09</v>
          </cell>
          <cell r="O21" t="str">
            <v>2009 Target</v>
          </cell>
          <cell r="P21" t="str">
            <v>Monthly / Quarterly Status</v>
          </cell>
          <cell r="Q21" t="str">
            <v>PSE&amp;G</v>
          </cell>
          <cell r="R21" t="str">
            <v>Cust Ops</v>
          </cell>
          <cell r="S21" t="str">
            <v>Gas</v>
          </cell>
          <cell r="T21" t="str">
            <v>Electric</v>
          </cell>
          <cell r="U21" t="str">
            <v>Other</v>
          </cell>
          <cell r="Y21" t="str">
            <v>M</v>
          </cell>
        </row>
        <row r="22">
          <cell r="A22" t="str">
            <v>SAIFI</v>
          </cell>
          <cell r="B22" t="str">
            <v>L</v>
          </cell>
          <cell r="C22">
            <v>0.66</v>
          </cell>
          <cell r="D22">
            <v>0.72</v>
          </cell>
          <cell r="E22" t="str">
            <v>é</v>
          </cell>
          <cell r="F22">
            <v>0.64</v>
          </cell>
          <cell r="I22">
            <v>0.64</v>
          </cell>
          <cell r="L22" t="str">
            <v>SAIFI</v>
          </cell>
          <cell r="M22" t="str">
            <v>L</v>
          </cell>
          <cell r="N22">
            <v>0.04</v>
          </cell>
          <cell r="O22">
            <v>5.0996821272297967E-2</v>
          </cell>
          <cell r="P22" t="str">
            <v>+</v>
          </cell>
          <cell r="Q22">
            <v>0.04</v>
          </cell>
          <cell r="T22">
            <v>0.04</v>
          </cell>
          <cell r="V22" t="str">
            <v>é</v>
          </cell>
          <cell r="W22" t="str">
            <v>é</v>
          </cell>
          <cell r="Y22" t="str">
            <v>M</v>
          </cell>
          <cell r="Z22" t="str">
            <v>O</v>
          </cell>
        </row>
        <row r="23">
          <cell r="A23" t="str">
            <v>MAIFI</v>
          </cell>
          <cell r="B23" t="str">
            <v>L</v>
          </cell>
          <cell r="C23">
            <v>1.24</v>
          </cell>
          <cell r="D23">
            <v>1.25</v>
          </cell>
          <cell r="E23" t="str">
            <v>é</v>
          </cell>
          <cell r="F23">
            <v>1.1399999999999999</v>
          </cell>
          <cell r="I23">
            <v>1.1399999999999999</v>
          </cell>
          <cell r="L23" t="str">
            <v>MAIFI</v>
          </cell>
          <cell r="M23" t="str">
            <v>L</v>
          </cell>
          <cell r="N23">
            <v>0.09</v>
          </cell>
          <cell r="O23">
            <v>0.11391304347826098</v>
          </cell>
          <cell r="P23" t="str">
            <v>+</v>
          </cell>
          <cell r="Q23">
            <v>0.08</v>
          </cell>
          <cell r="T23">
            <v>0.08</v>
          </cell>
          <cell r="V23" t="str">
            <v>é</v>
          </cell>
          <cell r="W23" t="str">
            <v>é</v>
          </cell>
          <cell r="Y23" t="str">
            <v>M</v>
          </cell>
          <cell r="Z23" t="str">
            <v>O</v>
          </cell>
        </row>
        <row r="24">
          <cell r="A24" t="str">
            <v>CAIDI</v>
          </cell>
          <cell r="B24" t="str">
            <v>L</v>
          </cell>
          <cell r="C24">
            <v>65.400000000000006</v>
          </cell>
          <cell r="D24">
            <v>66.5</v>
          </cell>
          <cell r="E24" t="str">
            <v>é</v>
          </cell>
          <cell r="F24">
            <v>64.11</v>
          </cell>
          <cell r="I24">
            <v>64.11</v>
          </cell>
          <cell r="L24" t="str">
            <v>CAIDI</v>
          </cell>
          <cell r="M24" t="str">
            <v>L</v>
          </cell>
          <cell r="N24">
            <v>46.8</v>
          </cell>
          <cell r="O24">
            <v>58.344090663574896</v>
          </cell>
          <cell r="P24" t="str">
            <v>-</v>
          </cell>
          <cell r="Q24">
            <v>70.39</v>
          </cell>
          <cell r="T24">
            <v>70.39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CEMI</v>
          </cell>
          <cell r="B25" t="str">
            <v>L</v>
          </cell>
          <cell r="C25">
            <v>0.02</v>
          </cell>
          <cell r="D25">
            <v>2.3E-2</v>
          </cell>
          <cell r="E25" t="str">
            <v>é</v>
          </cell>
          <cell r="F25">
            <v>1.0999999999999999E-2</v>
          </cell>
          <cell r="I25">
            <v>1.0999999999999999E-2</v>
          </cell>
          <cell r="L25" t="str">
            <v>CEMI</v>
          </cell>
          <cell r="M25" t="str">
            <v>L</v>
          </cell>
          <cell r="N25">
            <v>0</v>
          </cell>
          <cell r="O25">
            <v>0</v>
          </cell>
          <cell r="P25" t="str">
            <v>o</v>
          </cell>
          <cell r="Q25">
            <v>0</v>
          </cell>
          <cell r="T25">
            <v>0</v>
          </cell>
          <cell r="V25" t="str">
            <v>é</v>
          </cell>
          <cell r="W25" t="str">
            <v>é</v>
          </cell>
          <cell r="Y25" t="str">
            <v>M</v>
          </cell>
          <cell r="Z25" t="str">
            <v>O</v>
          </cell>
        </row>
        <row r="26">
          <cell r="A26" t="str">
            <v>Gas Leak Reports per Mile</v>
          </cell>
          <cell r="B26" t="str">
            <v>L</v>
          </cell>
          <cell r="C26">
            <v>0.20899999999999999</v>
          </cell>
          <cell r="D26">
            <v>0.222</v>
          </cell>
          <cell r="E26" t="str">
            <v>é</v>
          </cell>
          <cell r="F26">
            <v>0.18906559222724459</v>
          </cell>
          <cell r="H26">
            <v>0.189</v>
          </cell>
          <cell r="L26" t="str">
            <v>Gas Leak Reports per Mile</v>
          </cell>
          <cell r="M26" t="str">
            <v>L</v>
          </cell>
          <cell r="N26">
            <v>1.2E-2</v>
          </cell>
          <cell r="O26">
            <v>1.4017627333333319E-2</v>
          </cell>
          <cell r="P26" t="str">
            <v>+</v>
          </cell>
          <cell r="Q26">
            <v>1.2821957549319916E-2</v>
          </cell>
          <cell r="S26">
            <v>1.2999999999999999E-2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Damages per 1,000 Locate Requests</v>
          </cell>
          <cell r="B27" t="str">
            <v>L</v>
          </cell>
          <cell r="C27">
            <v>1.83</v>
          </cell>
          <cell r="D27">
            <v>1.97</v>
          </cell>
          <cell r="E27" t="str">
            <v>é</v>
          </cell>
          <cell r="F27">
            <v>1.52</v>
          </cell>
          <cell r="H27">
            <v>2.2799999999999998</v>
          </cell>
          <cell r="I27">
            <v>0.71</v>
          </cell>
          <cell r="L27" t="str">
            <v>Damages per 1,000 Locate Requests</v>
          </cell>
          <cell r="M27" t="str">
            <v>L</v>
          </cell>
          <cell r="N27">
            <v>1.7</v>
          </cell>
          <cell r="O27">
            <v>1.97</v>
          </cell>
          <cell r="P27" t="str">
            <v>+</v>
          </cell>
          <cell r="Q27">
            <v>1.94</v>
          </cell>
          <cell r="S27">
            <v>2.61</v>
          </cell>
          <cell r="T27">
            <v>1.24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Leak Response Rate</v>
          </cell>
          <cell r="B28" t="str">
            <v>H</v>
          </cell>
          <cell r="C28">
            <v>0.999</v>
          </cell>
          <cell r="D28">
            <v>0.99900000000000011</v>
          </cell>
          <cell r="E28" t="str">
            <v>é</v>
          </cell>
          <cell r="F28">
            <v>0.999</v>
          </cell>
          <cell r="H28">
            <v>0.999</v>
          </cell>
          <cell r="L28" t="str">
            <v>Leak Response Rate</v>
          </cell>
          <cell r="M28" t="str">
            <v>H</v>
          </cell>
          <cell r="N28">
            <v>0.99909999999999999</v>
          </cell>
          <cell r="O28">
            <v>0.99900000000000011</v>
          </cell>
          <cell r="P28" t="str">
            <v>-</v>
          </cell>
          <cell r="Q28">
            <v>0.998</v>
          </cell>
          <cell r="S28">
            <v>0.998</v>
          </cell>
          <cell r="V28" t="str">
            <v>é</v>
          </cell>
          <cell r="W28" t="str">
            <v>é</v>
          </cell>
          <cell r="Y28" t="str">
            <v>M</v>
          </cell>
          <cell r="Z28" t="str">
            <v>O</v>
          </cell>
        </row>
        <row r="29">
          <cell r="A29" t="str">
            <v>Fix It Right</v>
          </cell>
          <cell r="B29" t="str">
            <v>H</v>
          </cell>
          <cell r="C29">
            <v>0.86467000000000005</v>
          </cell>
          <cell r="D29" t="str">
            <v>N/A</v>
          </cell>
          <cell r="F29">
            <v>0</v>
          </cell>
          <cell r="H29">
            <v>0.83599999999999997</v>
          </cell>
          <cell r="L29" t="str">
            <v>Fix It Right</v>
          </cell>
          <cell r="M29" t="str">
            <v>H</v>
          </cell>
          <cell r="N29">
            <v>0.83869000000000005</v>
          </cell>
          <cell r="O29" t="str">
            <v>N/A</v>
          </cell>
          <cell r="P29" t="str">
            <v>N/A</v>
          </cell>
          <cell r="Q29">
            <v>0</v>
          </cell>
          <cell r="S29">
            <v>0.84899999999999998</v>
          </cell>
          <cell r="V29" t="str">
            <v/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Percent of Actual Meters Read</v>
          </cell>
          <cell r="B30" t="str">
            <v>H</v>
          </cell>
          <cell r="C30">
            <v>0.90100000000000002</v>
          </cell>
          <cell r="D30">
            <v>0.90100000000000002</v>
          </cell>
          <cell r="E30" t="str">
            <v>ê</v>
          </cell>
          <cell r="F30">
            <v>0.88400000000000001</v>
          </cell>
          <cell r="G30">
            <v>0.88400000000000001</v>
          </cell>
          <cell r="L30" t="str">
            <v>Percent of Actual Meters Read</v>
          </cell>
          <cell r="M30" t="str">
            <v>H</v>
          </cell>
          <cell r="N30">
            <v>0.90300000000000002</v>
          </cell>
          <cell r="O30">
            <v>0.90100000000000002</v>
          </cell>
          <cell r="P30" t="str">
            <v>-</v>
          </cell>
          <cell r="Q30">
            <v>0.89500000000000002</v>
          </cell>
          <cell r="R30">
            <v>0.89500000000000002</v>
          </cell>
          <cell r="V30" t="str">
            <v>ê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Gen'l Inquiry Service Level (30 sec.)</v>
          </cell>
          <cell r="B31" t="str">
            <v>H</v>
          </cell>
          <cell r="C31">
            <v>0.76</v>
          </cell>
          <cell r="D31">
            <v>0.51</v>
          </cell>
          <cell r="E31" t="str">
            <v>é</v>
          </cell>
          <cell r="F31">
            <v>0.61399999999999999</v>
          </cell>
          <cell r="G31">
            <v>0.61399999999999999</v>
          </cell>
          <cell r="L31" t="str">
            <v>Gen'l Inquiry Service Level (30 sec.)</v>
          </cell>
          <cell r="M31" t="str">
            <v>H</v>
          </cell>
          <cell r="N31">
            <v>0.70199999999999996</v>
          </cell>
          <cell r="O31">
            <v>0.51</v>
          </cell>
          <cell r="P31" t="str">
            <v>+</v>
          </cell>
          <cell r="Q31">
            <v>0.69499999999999995</v>
          </cell>
          <cell r="R31">
            <v>0.69499999999999995</v>
          </cell>
          <cell r="V31" t="str">
            <v>é</v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First Contact Resolution</v>
          </cell>
          <cell r="B32" t="str">
            <v>H</v>
          </cell>
          <cell r="C32">
            <v>0.871</v>
          </cell>
          <cell r="D32" t="str">
            <v>N/A</v>
          </cell>
          <cell r="F32">
            <v>0</v>
          </cell>
          <cell r="G32">
            <v>0</v>
          </cell>
          <cell r="L32" t="str">
            <v>First Contact Resolution</v>
          </cell>
          <cell r="M32" t="str">
            <v>H</v>
          </cell>
          <cell r="N32">
            <v>0.86</v>
          </cell>
          <cell r="O32" t="str">
            <v>N/A</v>
          </cell>
          <cell r="P32" t="str">
            <v>N/A</v>
          </cell>
          <cell r="Q32">
            <v>0</v>
          </cell>
          <cell r="R32">
            <v>0</v>
          </cell>
          <cell r="V32" t="str">
            <v/>
          </cell>
          <cell r="W32" t="str">
            <v>ê</v>
          </cell>
          <cell r="Y32" t="str">
            <v>M</v>
          </cell>
          <cell r="Z32" t="str">
            <v>O</v>
          </cell>
        </row>
        <row r="33">
          <cell r="A33" t="str">
            <v>BPU Inquiry Rate-Collection</v>
          </cell>
          <cell r="B33" t="str">
            <v>L</v>
          </cell>
          <cell r="C33">
            <v>1.27</v>
          </cell>
          <cell r="D33">
            <v>1.25</v>
          </cell>
          <cell r="E33" t="str">
            <v>ê</v>
          </cell>
          <cell r="F33">
            <v>1.84</v>
          </cell>
          <cell r="G33">
            <v>1.84</v>
          </cell>
          <cell r="L33" t="str">
            <v>BPU Inquiry Rate-Collection</v>
          </cell>
          <cell r="M33" t="str">
            <v>L</v>
          </cell>
          <cell r="N33">
            <v>1.43</v>
          </cell>
          <cell r="O33">
            <v>1.25</v>
          </cell>
          <cell r="P33" t="str">
            <v>+</v>
          </cell>
          <cell r="Q33">
            <v>0.99</v>
          </cell>
          <cell r="R33">
            <v>0.99</v>
          </cell>
          <cell r="V33" t="str">
            <v>ê</v>
          </cell>
          <cell r="W33" t="str">
            <v>ê</v>
          </cell>
          <cell r="Y33" t="str">
            <v>M</v>
          </cell>
          <cell r="Z33" t="str">
            <v>C</v>
          </cell>
        </row>
        <row r="34">
          <cell r="A34" t="str">
            <v>BPU Inquiries - Non-Collection</v>
          </cell>
          <cell r="B34" t="str">
            <v>L</v>
          </cell>
          <cell r="C34">
            <v>1305</v>
          </cell>
          <cell r="D34">
            <v>1500</v>
          </cell>
          <cell r="E34" t="str">
            <v>ê</v>
          </cell>
          <cell r="F34">
            <v>2662</v>
          </cell>
          <cell r="G34">
            <v>2193</v>
          </cell>
          <cell r="H34">
            <v>172</v>
          </cell>
          <cell r="I34">
            <v>145</v>
          </cell>
          <cell r="J34">
            <v>152</v>
          </cell>
          <cell r="L34" t="str">
            <v>BPU Inquiries - Non-Collection</v>
          </cell>
          <cell r="M34" t="str">
            <v>L</v>
          </cell>
          <cell r="N34">
            <v>89</v>
          </cell>
          <cell r="O34">
            <v>121</v>
          </cell>
          <cell r="P34" t="str">
            <v>-</v>
          </cell>
          <cell r="Q34">
            <v>258</v>
          </cell>
          <cell r="R34">
            <v>233</v>
          </cell>
          <cell r="S34">
            <v>3</v>
          </cell>
          <cell r="T34">
            <v>18</v>
          </cell>
          <cell r="U34">
            <v>4</v>
          </cell>
          <cell r="V34" t="str">
            <v>ê</v>
          </cell>
          <cell r="W34" t="str">
            <v>ê</v>
          </cell>
          <cell r="Y34" t="str">
            <v>M</v>
          </cell>
          <cell r="Z34" t="str">
            <v>O</v>
          </cell>
        </row>
        <row r="35">
          <cell r="A35" t="str">
            <v>Perception Survey (Residential)</v>
          </cell>
          <cell r="B35" t="str">
            <v>H</v>
          </cell>
          <cell r="C35">
            <v>75</v>
          </cell>
          <cell r="D35">
            <v>76</v>
          </cell>
          <cell r="E35" t="str">
            <v>ê</v>
          </cell>
          <cell r="F35">
            <v>74</v>
          </cell>
          <cell r="L35" t="str">
            <v>Perception Survey (Residential)</v>
          </cell>
          <cell r="M35" t="str">
            <v>H</v>
          </cell>
          <cell r="N35">
            <v>76</v>
          </cell>
          <cell r="O35">
            <v>76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Perception Survey (Small Business)</v>
          </cell>
          <cell r="B36" t="str">
            <v>H</v>
          </cell>
          <cell r="C36">
            <v>76</v>
          </cell>
          <cell r="D36">
            <v>77</v>
          </cell>
          <cell r="E36" t="str">
            <v>ê</v>
          </cell>
          <cell r="F36">
            <v>75</v>
          </cell>
          <cell r="L36" t="str">
            <v>Perception Survey (Small Business)</v>
          </cell>
          <cell r="M36" t="str">
            <v>H</v>
          </cell>
          <cell r="N36">
            <v>74</v>
          </cell>
          <cell r="O36">
            <v>77</v>
          </cell>
          <cell r="P36" t="str">
            <v>-</v>
          </cell>
          <cell r="Q36">
            <v>74</v>
          </cell>
          <cell r="V36" t="str">
            <v>ê</v>
          </cell>
          <cell r="W36" t="str">
            <v>ê</v>
          </cell>
          <cell r="Y36" t="str">
            <v>M</v>
          </cell>
          <cell r="Z36" t="str">
            <v>O</v>
          </cell>
        </row>
        <row r="37">
          <cell r="A37" t="str">
            <v>Perception Survey (Large Business)</v>
          </cell>
          <cell r="B37" t="str">
            <v>H</v>
          </cell>
          <cell r="C37">
            <v>8.9</v>
          </cell>
          <cell r="D37">
            <v>9</v>
          </cell>
          <cell r="E37" t="str">
            <v>ê</v>
          </cell>
          <cell r="F37">
            <v>8.6999999999999993</v>
          </cell>
          <cell r="G37">
            <v>75</v>
          </cell>
          <cell r="H37">
            <v>0</v>
          </cell>
          <cell r="I37">
            <v>0</v>
          </cell>
          <cell r="L37" t="str">
            <v>Perception Survey (Large Business)</v>
          </cell>
          <cell r="M37" t="str">
            <v>H</v>
          </cell>
          <cell r="N37">
            <v>8.9</v>
          </cell>
          <cell r="O37">
            <v>9</v>
          </cell>
          <cell r="P37" t="str">
            <v>-</v>
          </cell>
          <cell r="Q37">
            <v>8.6999999999999993</v>
          </cell>
          <cell r="R37">
            <v>74</v>
          </cell>
          <cell r="S37">
            <v>0</v>
          </cell>
          <cell r="T37">
            <v>0</v>
          </cell>
          <cell r="V37" t="str">
            <v>ê</v>
          </cell>
          <cell r="W37" t="str">
            <v>ê</v>
          </cell>
          <cell r="Y37" t="str">
            <v>Q</v>
          </cell>
          <cell r="Z37" t="str">
            <v>O</v>
          </cell>
        </row>
        <row r="38">
          <cell r="A38" t="str">
            <v>Moment of Truth Survey</v>
          </cell>
          <cell r="B38" t="str">
            <v>H</v>
          </cell>
          <cell r="C38">
            <v>8.5</v>
          </cell>
          <cell r="D38">
            <v>8.6</v>
          </cell>
          <cell r="E38" t="str">
            <v>ê</v>
          </cell>
          <cell r="F38">
            <v>8.4</v>
          </cell>
          <cell r="G38">
            <v>8.1</v>
          </cell>
          <cell r="H38">
            <v>9.1</v>
          </cell>
          <cell r="I38">
            <v>8.76</v>
          </cell>
          <cell r="L38" t="str">
            <v>New Business Construction Survey</v>
          </cell>
          <cell r="M38" t="str">
            <v>H</v>
          </cell>
          <cell r="N38">
            <v>8.5</v>
          </cell>
          <cell r="O38">
            <v>8.6</v>
          </cell>
          <cell r="P38" t="str">
            <v>-</v>
          </cell>
          <cell r="Q38">
            <v>8.4</v>
          </cell>
          <cell r="R38" t="str">
            <v>Quarterly</v>
          </cell>
          <cell r="S38">
            <v>9.1999999999999993</v>
          </cell>
          <cell r="T38">
            <v>8.65</v>
          </cell>
          <cell r="V38" t="str">
            <v>ê</v>
          </cell>
          <cell r="W38" t="str">
            <v>ê</v>
          </cell>
          <cell r="Y38" t="str">
            <v>Q</v>
          </cell>
          <cell r="Z38" t="str">
            <v>O</v>
          </cell>
        </row>
        <row r="39">
          <cell r="Y39" t="str">
            <v>M</v>
          </cell>
        </row>
        <row r="40">
          <cell r="A40" t="str">
            <v>ECONOMIC</v>
          </cell>
          <cell r="B40" t="str">
            <v>PSE&amp;G</v>
          </cell>
          <cell r="L40" t="str">
            <v>ECONOMIC</v>
          </cell>
          <cell r="M40" t="str">
            <v>PSE&amp;G</v>
          </cell>
          <cell r="Y40" t="str">
            <v>M</v>
          </cell>
        </row>
        <row r="41">
          <cell r="B41" t="str">
            <v>L/H</v>
          </cell>
          <cell r="C41" t="str">
            <v>Nov 09 YTD</v>
          </cell>
          <cell r="D41" t="str">
            <v>2009 Target</v>
          </cell>
          <cell r="E41" t="str">
            <v>YE Forecast</v>
          </cell>
          <cell r="F41" t="str">
            <v>PSE&amp;G</v>
          </cell>
          <cell r="G41" t="str">
            <v>Cust Ops</v>
          </cell>
          <cell r="H41" t="str">
            <v>Gas</v>
          </cell>
          <cell r="I41" t="str">
            <v>Electric</v>
          </cell>
          <cell r="J41" t="str">
            <v>Other</v>
          </cell>
          <cell r="M41" t="str">
            <v>L/H</v>
          </cell>
          <cell r="N41" t="str">
            <v>Nov 09</v>
          </cell>
          <cell r="O41" t="str">
            <v>2009 Target</v>
          </cell>
          <cell r="P41" t="str">
            <v>Monthly / Quarterly Status</v>
          </cell>
          <cell r="Q41" t="str">
            <v>PSE&amp;G</v>
          </cell>
          <cell r="R41" t="str">
            <v>Cust Ops</v>
          </cell>
          <cell r="S41" t="str">
            <v>Gas</v>
          </cell>
          <cell r="T41" t="str">
            <v>Electric</v>
          </cell>
          <cell r="U41" t="str">
            <v>Other</v>
          </cell>
          <cell r="Y41" t="str">
            <v>M</v>
          </cell>
        </row>
        <row r="42">
          <cell r="A42" t="str">
            <v>Total CapEx ($M)</v>
          </cell>
          <cell r="B42" t="str">
            <v>L</v>
          </cell>
          <cell r="C42">
            <v>726.39999999999986</v>
          </cell>
          <cell r="D42">
            <v>775.6</v>
          </cell>
          <cell r="E42" t="str">
            <v>ê</v>
          </cell>
          <cell r="F42">
            <v>813.31045500000005</v>
          </cell>
          <cell r="G42">
            <v>37.229999999999997</v>
          </cell>
          <cell r="H42">
            <v>210.72</v>
          </cell>
          <cell r="I42">
            <v>565.36101299999996</v>
          </cell>
          <cell r="J42">
            <v>0</v>
          </cell>
          <cell r="L42" t="str">
            <v>Total CapEx ($M)</v>
          </cell>
          <cell r="M42" t="str">
            <v>L</v>
          </cell>
          <cell r="N42">
            <v>63.3</v>
          </cell>
          <cell r="O42">
            <v>61.8</v>
          </cell>
          <cell r="P42" t="str">
            <v>-</v>
          </cell>
          <cell r="Q42">
            <v>97.597088000000014</v>
          </cell>
          <cell r="R42">
            <v>0.30300000000000005</v>
          </cell>
          <cell r="S42">
            <v>26.545999999999999</v>
          </cell>
          <cell r="T42">
            <v>70.747945999999999</v>
          </cell>
          <cell r="U42">
            <v>0</v>
          </cell>
          <cell r="V42" t="str">
            <v>ê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Accountability O&amp;M ($M)</v>
          </cell>
          <cell r="B43" t="str">
            <v>L</v>
          </cell>
          <cell r="C43">
            <v>644.5</v>
          </cell>
          <cell r="D43">
            <v>784.5</v>
          </cell>
          <cell r="E43" t="str">
            <v>é</v>
          </cell>
          <cell r="F43">
            <v>693.55122788999984</v>
          </cell>
          <cell r="G43">
            <v>162.80000000000001</v>
          </cell>
          <cell r="H43">
            <v>214.887</v>
          </cell>
          <cell r="I43">
            <v>287.13512888584472</v>
          </cell>
          <cell r="J43">
            <v>28.772066580000004</v>
          </cell>
          <cell r="L43" t="str">
            <v>Accountability O&amp;M ($M)</v>
          </cell>
          <cell r="M43" t="str">
            <v>L</v>
          </cell>
          <cell r="N43">
            <v>52.1</v>
          </cell>
          <cell r="O43">
            <v>65.400000000000006</v>
          </cell>
          <cell r="P43" t="str">
            <v>+</v>
          </cell>
          <cell r="Q43">
            <v>57.086735029999993</v>
          </cell>
          <cell r="R43">
            <v>15.112959</v>
          </cell>
          <cell r="S43">
            <v>16.765999999999998</v>
          </cell>
          <cell r="T43">
            <v>22.648526738759756</v>
          </cell>
          <cell r="U43">
            <v>2.5595132299999994</v>
          </cell>
          <cell r="V43" t="str">
            <v>ê</v>
          </cell>
          <cell r="W43" t="str">
            <v>ê</v>
          </cell>
          <cell r="Y43" t="str">
            <v>M</v>
          </cell>
          <cell r="Z43" t="str">
            <v>O</v>
          </cell>
        </row>
        <row r="44">
          <cell r="A44" t="str">
            <v>Controllable O&amp;M ($M)</v>
          </cell>
          <cell r="B44" t="str">
            <v>L</v>
          </cell>
          <cell r="C44">
            <v>831.30000000000007</v>
          </cell>
          <cell r="D44">
            <v>991.4</v>
          </cell>
          <cell r="E44" t="str">
            <v>é</v>
          </cell>
          <cell r="F44">
            <v>869.61329728999988</v>
          </cell>
          <cell r="L44" t="str">
            <v>Controllable O&amp;M ($M)</v>
          </cell>
          <cell r="M44" t="str">
            <v>L</v>
          </cell>
          <cell r="N44">
            <v>67.2</v>
          </cell>
          <cell r="O44">
            <v>83.100000000000009</v>
          </cell>
          <cell r="P44" t="str">
            <v>+</v>
          </cell>
          <cell r="Q44">
            <v>73.359008329999995</v>
          </cell>
          <cell r="V44" t="str">
            <v>ê</v>
          </cell>
          <cell r="W44" t="str">
            <v>ê</v>
          </cell>
          <cell r="Y44" t="str">
            <v>M</v>
          </cell>
          <cell r="Z44" t="str">
            <v>N</v>
          </cell>
        </row>
        <row r="45">
          <cell r="A45" t="str">
            <v>Net Write-Off ($) /$100 billed</v>
          </cell>
          <cell r="B45" t="str">
            <v>L</v>
          </cell>
          <cell r="C45">
            <v>0.86</v>
          </cell>
          <cell r="D45">
            <v>0.82</v>
          </cell>
          <cell r="E45" t="str">
            <v>ê</v>
          </cell>
          <cell r="F45">
            <v>1.1357327178496943</v>
          </cell>
          <cell r="G45">
            <v>1.1399999999999999</v>
          </cell>
          <cell r="L45" t="str">
            <v>Net Write-Off ($) /$100 billed</v>
          </cell>
          <cell r="M45" t="str">
            <v>L</v>
          </cell>
          <cell r="N45">
            <v>1.22</v>
          </cell>
          <cell r="O45">
            <v>0.82</v>
          </cell>
          <cell r="P45" t="str">
            <v>-</v>
          </cell>
          <cell r="Q45">
            <v>2.7234959560938128</v>
          </cell>
          <cell r="R45">
            <v>2.72</v>
          </cell>
          <cell r="V45" t="str">
            <v>ê</v>
          </cell>
          <cell r="W45" t="str">
            <v>ê</v>
          </cell>
          <cell r="Y45" t="str">
            <v>M</v>
          </cell>
          <cell r="Z45" t="str">
            <v>O</v>
          </cell>
        </row>
        <row r="46">
          <cell r="A46" t="str">
            <v>Days Sales Outstanding</v>
          </cell>
          <cell r="B46" t="str">
            <v>L</v>
          </cell>
          <cell r="C46">
            <v>35.799999999999997</v>
          </cell>
          <cell r="D46">
            <v>34.5</v>
          </cell>
          <cell r="E46" t="str">
            <v>ê</v>
          </cell>
          <cell r="F46">
            <v>36.40450719356631</v>
          </cell>
          <cell r="G46">
            <v>36.4</v>
          </cell>
          <cell r="L46" t="str">
            <v>Days Sales Outstanding</v>
          </cell>
          <cell r="M46" t="str">
            <v>L</v>
          </cell>
          <cell r="N46">
            <v>34.4</v>
          </cell>
          <cell r="O46">
            <v>34.5</v>
          </cell>
          <cell r="P46" t="str">
            <v>-</v>
          </cell>
          <cell r="Q46">
            <v>39.495607245370948</v>
          </cell>
          <cell r="R46">
            <v>39.5</v>
          </cell>
          <cell r="V46" t="str">
            <v>ê</v>
          </cell>
          <cell r="W46" t="str">
            <v>ê</v>
          </cell>
          <cell r="Y46" t="str">
            <v>M</v>
          </cell>
          <cell r="Z46" t="str">
            <v>O</v>
          </cell>
        </row>
        <row r="47">
          <cell r="A47" t="str">
            <v>Current Capital Performance</v>
          </cell>
          <cell r="B47" t="str">
            <v>H</v>
          </cell>
          <cell r="D47">
            <v>1</v>
          </cell>
          <cell r="E47" t="str">
            <v>é</v>
          </cell>
          <cell r="F47">
            <v>1.01</v>
          </cell>
          <cell r="G47">
            <v>0.9</v>
          </cell>
          <cell r="I47">
            <v>1.0474094141460659</v>
          </cell>
          <cell r="V47" t="str">
            <v>é</v>
          </cell>
          <cell r="W47" t="str">
            <v/>
          </cell>
          <cell r="Y47" t="str">
            <v>M</v>
          </cell>
          <cell r="Z47" t="str">
            <v>N</v>
          </cell>
        </row>
        <row r="48">
          <cell r="A48" t="str">
            <v>ROIC</v>
          </cell>
          <cell r="B48" t="str">
            <v>H</v>
          </cell>
          <cell r="C48">
            <v>7.1212209737292975E-2</v>
          </cell>
          <cell r="D48">
            <v>6.2E-2</v>
          </cell>
          <cell r="E48" t="str">
            <v>é</v>
          </cell>
          <cell r="F48">
            <v>5.8474977635110247E-2</v>
          </cell>
          <cell r="V48" t="str">
            <v>ê</v>
          </cell>
          <cell r="W48" t="str">
            <v>ê</v>
          </cell>
          <cell r="Y48" t="str">
            <v>M</v>
          </cell>
          <cell r="Z48" t="str">
            <v>O</v>
          </cell>
        </row>
        <row r="49">
          <cell r="A49" t="str">
            <v>Funds from Operations/Debt</v>
          </cell>
          <cell r="B49" t="str">
            <v>H</v>
          </cell>
          <cell r="C49">
            <v>0.21199999999999999</v>
          </cell>
          <cell r="D49">
            <v>0.19500000000000001</v>
          </cell>
          <cell r="E49" t="str">
            <v>é</v>
          </cell>
          <cell r="F49">
            <v>0.23899999999999999</v>
          </cell>
          <cell r="V49" t="str">
            <v>é</v>
          </cell>
          <cell r="W49" t="str">
            <v>é</v>
          </cell>
          <cell r="Y49" t="str">
            <v>Q</v>
          </cell>
          <cell r="Z49" t="str">
            <v>O</v>
          </cell>
        </row>
        <row r="50">
          <cell r="A50" t="str">
            <v>(Societal) Cost ($) of PSE&amp;G Solar Loan Program</v>
          </cell>
          <cell r="B50" t="str">
            <v>L</v>
          </cell>
          <cell r="D50">
            <v>1939</v>
          </cell>
          <cell r="E50" t="str">
            <v>é</v>
          </cell>
          <cell r="F50">
            <v>1529</v>
          </cell>
          <cell r="J50">
            <v>1529</v>
          </cell>
          <cell r="V50" t="str">
            <v>ê</v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EE-Productivity Measure (carbon abatement)</v>
          </cell>
          <cell r="B51" t="str">
            <v>L</v>
          </cell>
          <cell r="D51">
            <v>0.26</v>
          </cell>
          <cell r="E51" t="str">
            <v>ê</v>
          </cell>
          <cell r="F51">
            <v>0.26</v>
          </cell>
          <cell r="J51">
            <v>0</v>
          </cell>
          <cell r="V51" t="str">
            <v>é</v>
          </cell>
          <cell r="W51" t="str">
            <v/>
          </cell>
          <cell r="Y51" t="str">
            <v>Q</v>
          </cell>
          <cell r="Z51" t="str">
            <v>N</v>
          </cell>
        </row>
        <row r="52">
          <cell r="A52" t="str">
            <v>Capital Projects' Results</v>
          </cell>
          <cell r="B52" t="str">
            <v>H</v>
          </cell>
          <cell r="C52">
            <v>0.70299999999999996</v>
          </cell>
          <cell r="D52">
            <v>0.82899999999999996</v>
          </cell>
          <cell r="E52" t="str">
            <v>ê</v>
          </cell>
          <cell r="F52">
            <v>0.65300000000000002</v>
          </cell>
          <cell r="G52">
            <v>0.89600000000000002</v>
          </cell>
          <cell r="H52">
            <v>0.65200000000000002</v>
          </cell>
          <cell r="I52">
            <v>0.45158641670101024</v>
          </cell>
          <cell r="V52" t="str">
            <v>ê</v>
          </cell>
          <cell r="W52" t="str">
            <v>ê</v>
          </cell>
          <cell r="Y52" t="str">
            <v>Q</v>
          </cell>
          <cell r="Z52" t="str">
            <v>N</v>
          </cell>
        </row>
        <row r="53">
          <cell r="Y53" t="str">
            <v>M</v>
          </cell>
        </row>
        <row r="54">
          <cell r="A54" t="str">
            <v>GREEN ENERGY</v>
          </cell>
          <cell r="B54" t="str">
            <v>PSE&amp;G</v>
          </cell>
          <cell r="L54" t="str">
            <v>GREEN ENERGY</v>
          </cell>
          <cell r="M54" t="str">
            <v>PSE&amp;G</v>
          </cell>
          <cell r="Y54" t="str">
            <v>M</v>
          </cell>
        </row>
        <row r="55">
          <cell r="B55" t="str">
            <v>L/H</v>
          </cell>
          <cell r="C55" t="str">
            <v>Nov 09 YTD</v>
          </cell>
          <cell r="D55" t="str">
            <v>2009 Target</v>
          </cell>
          <cell r="E55" t="str">
            <v>YE Forecast</v>
          </cell>
          <cell r="F55" t="str">
            <v>PSE&amp;G</v>
          </cell>
          <cell r="G55" t="str">
            <v>Cust Ops</v>
          </cell>
          <cell r="H55" t="str">
            <v>Gas</v>
          </cell>
          <cell r="I55" t="str">
            <v>Electric</v>
          </cell>
          <cell r="J55" t="str">
            <v>Other</v>
          </cell>
          <cell r="M55" t="str">
            <v>L/H</v>
          </cell>
          <cell r="N55" t="str">
            <v>Nov 09</v>
          </cell>
          <cell r="O55" t="str">
            <v>2009 Target</v>
          </cell>
          <cell r="P55" t="str">
            <v>Monthly / Quarterly Status</v>
          </cell>
          <cell r="Q55" t="str">
            <v>PSE&amp;G</v>
          </cell>
          <cell r="R55" t="str">
            <v>Cust Ops</v>
          </cell>
          <cell r="S55" t="str">
            <v>Gas</v>
          </cell>
          <cell r="T55" t="str">
            <v>Electric</v>
          </cell>
          <cell r="U55" t="str">
            <v>Other</v>
          </cell>
          <cell r="Y55" t="str">
            <v>M</v>
          </cell>
        </row>
        <row r="56">
          <cell r="A56" t="str">
            <v>Fleet MPG</v>
          </cell>
          <cell r="B56" t="str">
            <v>H</v>
          </cell>
          <cell r="C56">
            <v>8.9209439931870556</v>
          </cell>
          <cell r="D56">
            <v>8.9</v>
          </cell>
          <cell r="E56" t="str">
            <v>é</v>
          </cell>
          <cell r="F56">
            <v>8.9570602114278799</v>
          </cell>
          <cell r="L56" t="str">
            <v>Fleet MPG</v>
          </cell>
          <cell r="M56" t="str">
            <v>H</v>
          </cell>
          <cell r="N56">
            <v>9.137474058138265</v>
          </cell>
          <cell r="O56">
            <v>8.9</v>
          </cell>
          <cell r="P56" t="str">
            <v>+</v>
          </cell>
          <cell r="Q56">
            <v>9.017001719908647</v>
          </cell>
          <cell r="V56" t="str">
            <v>é</v>
          </cell>
          <cell r="W56" t="str">
            <v>é</v>
          </cell>
          <cell r="Y56" t="str">
            <v>M</v>
          </cell>
          <cell r="Z56" t="str">
            <v>O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ê</v>
          </cell>
          <cell r="F57">
            <v>4224148.3118333332</v>
          </cell>
          <cell r="J57">
            <v>4224148.3118333332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>
            <v>321999.897</v>
          </cell>
          <cell r="U57">
            <v>321999.897</v>
          </cell>
          <cell r="V57" t="str">
            <v>ê</v>
          </cell>
          <cell r="W57" t="str">
            <v/>
          </cell>
          <cell r="Y57" t="str">
            <v>M</v>
          </cell>
          <cell r="Z57" t="str">
            <v>N</v>
          </cell>
        </row>
        <row r="58">
          <cell r="A58" t="str">
            <v>Non-Hazardous Waste</v>
          </cell>
          <cell r="B58" t="str">
            <v>H</v>
          </cell>
          <cell r="C58">
            <v>0.96889999999999998</v>
          </cell>
          <cell r="D58">
            <v>0.96899999999999997</v>
          </cell>
          <cell r="E58" t="str">
            <v>é</v>
          </cell>
          <cell r="F58">
            <v>0.97883845015190174</v>
          </cell>
          <cell r="G58">
            <v>0.72030000000000005</v>
          </cell>
          <cell r="H58">
            <v>0.99099999999999999</v>
          </cell>
          <cell r="I58">
            <v>0.96672648230640068</v>
          </cell>
          <cell r="L58" t="str">
            <v>Non-Hazardous Waste</v>
          </cell>
          <cell r="M58" t="str">
            <v>H</v>
          </cell>
          <cell r="N58">
            <v>0.97282346900471639</v>
          </cell>
          <cell r="O58">
            <v>0.96899999999999997</v>
          </cell>
          <cell r="P58" t="str">
            <v>-</v>
          </cell>
          <cell r="Q58">
            <v>0.96208330366992356</v>
          </cell>
          <cell r="R58">
            <v>0.62539999999999996</v>
          </cell>
          <cell r="S58">
            <v>0.98699999999999999</v>
          </cell>
          <cell r="T58">
            <v>0.93782407515859079</v>
          </cell>
          <cell r="V58" t="str">
            <v>ê</v>
          </cell>
          <cell r="W58" t="str">
            <v>ê</v>
          </cell>
          <cell r="Y58" t="str">
            <v>M</v>
          </cell>
          <cell r="Z58" t="str">
            <v>N</v>
          </cell>
        </row>
        <row r="59">
          <cell r="A59" t="str">
            <v>Energy Efficiency Energy Savings (kWh equivalent)</v>
          </cell>
          <cell r="B59" t="str">
            <v>H</v>
          </cell>
          <cell r="D59">
            <v>30373151</v>
          </cell>
          <cell r="E59" t="str">
            <v>é</v>
          </cell>
          <cell r="F59">
            <v>53534833.286763452</v>
          </cell>
          <cell r="J59">
            <v>53534833.286763459</v>
          </cell>
          <cell r="L59" t="str">
            <v>Energy Efficiency Energy Savings (kWh equivalent)</v>
          </cell>
          <cell r="M59" t="str">
            <v>H</v>
          </cell>
          <cell r="P59" t="str">
            <v>N/A</v>
          </cell>
          <cell r="Q59">
            <v>23377255.282350838</v>
          </cell>
          <cell r="U59">
            <v>23377255.282350834</v>
          </cell>
          <cell r="V59" t="str">
            <v>é</v>
          </cell>
          <cell r="W59" t="str">
            <v/>
          </cell>
          <cell r="Y59" t="str">
            <v>M</v>
          </cell>
          <cell r="Z59" t="str">
            <v>N</v>
          </cell>
        </row>
        <row r="60">
          <cell r="A60" t="str">
            <v>Net Number of New Solar Meters in UEZs</v>
          </cell>
          <cell r="B60" t="str">
            <v>H</v>
          </cell>
          <cell r="D60">
            <v>6</v>
          </cell>
          <cell r="E60" t="str">
            <v>é</v>
          </cell>
          <cell r="F60">
            <v>4</v>
          </cell>
          <cell r="J60">
            <v>4</v>
          </cell>
          <cell r="L60" t="str">
            <v>Net Number of New Solar Meters in UEZs</v>
          </cell>
          <cell r="M60" t="str">
            <v>H</v>
          </cell>
          <cell r="O60">
            <v>6</v>
          </cell>
          <cell r="P60" t="str">
            <v>o</v>
          </cell>
          <cell r="Q60">
            <v>2</v>
          </cell>
          <cell r="U60">
            <v>2</v>
          </cell>
          <cell r="V60" t="str">
            <v>ê</v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Peak Demand Reduction (MW)</v>
          </cell>
          <cell r="B61" t="str">
            <v>H</v>
          </cell>
          <cell r="D61">
            <v>61.8</v>
          </cell>
          <cell r="E61" t="str">
            <v>é</v>
          </cell>
          <cell r="F61">
            <v>61.9</v>
          </cell>
          <cell r="J61">
            <v>61.9</v>
          </cell>
          <cell r="V61" t="str">
            <v>é</v>
          </cell>
          <cell r="W61" t="str">
            <v/>
          </cell>
          <cell r="Y61" t="str">
            <v>Q</v>
          </cell>
          <cell r="Z61" t="str">
            <v>N</v>
          </cell>
        </row>
        <row r="62">
          <cell r="A62" t="str">
            <v>Hazardous Waste</v>
          </cell>
          <cell r="B62" t="str">
            <v>L</v>
          </cell>
          <cell r="C62">
            <v>1.44</v>
          </cell>
          <cell r="D62">
            <v>3.59</v>
          </cell>
          <cell r="E62" t="str">
            <v>é</v>
          </cell>
          <cell r="F62">
            <v>2.16</v>
          </cell>
          <cell r="G62" t="str">
            <v xml:space="preserve"> </v>
          </cell>
          <cell r="H62" t="str">
            <v xml:space="preserve"> </v>
          </cell>
          <cell r="I62" t="str">
            <v xml:space="preserve"> </v>
          </cell>
          <cell r="V62" t="str">
            <v>é</v>
          </cell>
          <cell r="W62" t="str">
            <v>ê</v>
          </cell>
          <cell r="Y62" t="str">
            <v>Q</v>
          </cell>
          <cell r="Z62" t="str">
            <v>N</v>
          </cell>
        </row>
        <row r="63">
          <cell r="V63">
            <v>17</v>
          </cell>
          <cell r="W63">
            <v>13</v>
          </cell>
        </row>
        <row r="64">
          <cell r="A64" t="str">
            <v>On track to meet Target   é    Meeting Target at risk   çè    Not expected to meet Target   ê</v>
          </cell>
          <cell r="J64" t="str">
            <v>iPower</v>
          </cell>
          <cell r="L64" t="str">
            <v xml:space="preserve">LEGEND:    Monthly Status:        +  = Better than Plan,        o  = On Plan,        -  = Worse than Plan,      </v>
          </cell>
          <cell r="U64" t="str">
            <v>iPower</v>
          </cell>
          <cell r="V64">
            <v>0.39534883720930231</v>
          </cell>
          <cell r="W64">
            <v>0.35135135135135137</v>
          </cell>
          <cell r="Y64">
            <v>55</v>
          </cell>
          <cell r="Z64">
            <v>46</v>
          </cell>
        </row>
      </sheetData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Global Depreci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Teste de A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I CPFL"/>
      <sheetName val="FORNECIMENTO FATURADO"/>
      <sheetName val="XREF"/>
      <sheetName val="Tickmarks"/>
      <sheetName val="Circ. Clientes"/>
      <sheetName val="PSE&amp;G-IS-MONTH"/>
      <sheetName val="Mvt Imobilizado"/>
      <sheetName val="PSE&amp;G Income St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nado"/>
      <sheetName val="Data"/>
    </sheetNames>
    <sheetDataSet>
      <sheetData sheetId="0" refreshError="1"/>
      <sheetData sheetId="1" refreshError="1">
        <row r="18">
          <cell r="B18">
            <v>2006.02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9"/>
  <sheetViews>
    <sheetView showGridLines="0" tabSelected="1" zoomScaleNormal="100" workbookViewId="0"/>
  </sheetViews>
  <sheetFormatPr defaultColWidth="9.140625" defaultRowHeight="12.75" x14ac:dyDescent="0.2"/>
  <cols>
    <col min="1" max="1" width="9.140625" style="2"/>
    <col min="2" max="2" width="51.42578125" style="2" customWidth="1"/>
    <col min="3" max="3" width="1.7109375" style="2" customWidth="1"/>
    <col min="4" max="4" width="25.28515625" style="2" customWidth="1"/>
    <col min="5" max="5" width="1.7109375" style="2" customWidth="1"/>
    <col min="6" max="6" width="17.85546875" style="2" customWidth="1"/>
    <col min="7" max="7" width="1.7109375" style="2" customWidth="1"/>
    <col min="8" max="8" width="18" style="2" customWidth="1"/>
    <col min="9" max="9" width="12.42578125" style="2" bestFit="1" customWidth="1"/>
    <col min="10" max="10" width="9.140625" style="2"/>
    <col min="11" max="11" width="13.42578125" style="2" bestFit="1" customWidth="1"/>
    <col min="12" max="16384" width="9.140625" style="2"/>
  </cols>
  <sheetData>
    <row r="1" spans="1:11" x14ac:dyDescent="0.2">
      <c r="A1" s="1"/>
      <c r="H1" s="3"/>
    </row>
    <row r="2" spans="1:11" x14ac:dyDescent="0.2">
      <c r="A2" s="1"/>
      <c r="H2" s="3"/>
    </row>
    <row r="3" spans="1:11" x14ac:dyDescent="0.2">
      <c r="A3" s="219" t="s">
        <v>0</v>
      </c>
      <c r="B3" s="219"/>
      <c r="C3" s="219"/>
      <c r="D3" s="219"/>
      <c r="E3" s="219"/>
      <c r="F3" s="219"/>
      <c r="G3" s="219"/>
      <c r="H3" s="219"/>
      <c r="I3" s="219"/>
    </row>
    <row r="4" spans="1:11" x14ac:dyDescent="0.2">
      <c r="A4" s="219" t="s">
        <v>5</v>
      </c>
      <c r="B4" s="219"/>
      <c r="C4" s="219"/>
      <c r="D4" s="219"/>
      <c r="E4" s="219"/>
      <c r="F4" s="219"/>
      <c r="G4" s="219"/>
      <c r="H4" s="219"/>
      <c r="I4" s="219"/>
    </row>
    <row r="7" spans="1:11" x14ac:dyDescent="0.2">
      <c r="B7" s="1"/>
    </row>
    <row r="8" spans="1:11" ht="39" thickBot="1" x14ac:dyDescent="0.25">
      <c r="B8" s="4" t="s">
        <v>6</v>
      </c>
      <c r="C8" s="1"/>
      <c r="D8" s="5" t="s">
        <v>265</v>
      </c>
      <c r="E8" s="6"/>
      <c r="F8" s="5" t="s">
        <v>7</v>
      </c>
      <c r="G8" s="6"/>
      <c r="H8" s="5" t="s">
        <v>264</v>
      </c>
      <c r="I8" s="5" t="s">
        <v>8</v>
      </c>
    </row>
    <row r="9" spans="1:11" x14ac:dyDescent="0.2">
      <c r="A9" s="7">
        <v>1</v>
      </c>
      <c r="B9" s="8" t="s">
        <v>9</v>
      </c>
      <c r="C9" s="9"/>
      <c r="D9" s="10">
        <f>'Exhibit III'!K29</f>
        <v>675730315.0561831</v>
      </c>
      <c r="E9" s="11"/>
      <c r="F9" s="12" t="s">
        <v>10</v>
      </c>
      <c r="G9" s="11"/>
      <c r="H9" s="13">
        <f>-'Exhibit III'!L29</f>
        <v>914840.79108293308</v>
      </c>
      <c r="I9" s="14">
        <v>1</v>
      </c>
      <c r="K9" s="15"/>
    </row>
    <row r="10" spans="1:11" ht="13.5" customHeight="1" x14ac:dyDescent="0.2">
      <c r="A10" s="16"/>
      <c r="B10" s="17"/>
      <c r="C10" s="9"/>
      <c r="D10" s="18"/>
      <c r="E10" s="9"/>
      <c r="F10" s="7"/>
      <c r="G10" s="9"/>
      <c r="H10" s="19"/>
      <c r="I10" s="14"/>
      <c r="K10" s="20"/>
    </row>
    <row r="11" spans="1:11" ht="13.5" customHeight="1" x14ac:dyDescent="0.2">
      <c r="A11" s="7">
        <v>2</v>
      </c>
      <c r="B11" s="8" t="s">
        <v>11</v>
      </c>
      <c r="D11" s="18">
        <f>'Exhibit V'!K15</f>
        <v>-348078.90750056366</v>
      </c>
      <c r="F11" s="21" t="s">
        <v>12</v>
      </c>
      <c r="H11" s="19">
        <f>-'Exhibit V'!G30</f>
        <v>-348078.907500564</v>
      </c>
      <c r="I11" s="14">
        <v>2</v>
      </c>
      <c r="K11" s="22"/>
    </row>
    <row r="12" spans="1:11" ht="13.15" customHeight="1" thickBot="1" x14ac:dyDescent="0.25">
      <c r="A12" s="16">
        <v>3</v>
      </c>
      <c r="B12" s="1" t="s">
        <v>13</v>
      </c>
      <c r="D12" s="23">
        <f>+D11+D9</f>
        <v>675382236.14868259</v>
      </c>
      <c r="F12" s="16"/>
      <c r="H12" s="23">
        <f>+H11+H9</f>
        <v>566761.88358236908</v>
      </c>
      <c r="I12" s="24"/>
      <c r="K12" s="22"/>
    </row>
    <row r="13" spans="1:11" ht="13.5" thickTop="1" x14ac:dyDescent="0.2">
      <c r="D13" s="25"/>
      <c r="H13" s="26"/>
      <c r="I13" s="24"/>
    </row>
    <row r="14" spans="1:11" ht="13.15" customHeight="1" x14ac:dyDescent="0.2">
      <c r="D14" s="27"/>
      <c r="F14" s="28"/>
      <c r="I14" s="24"/>
    </row>
    <row r="15" spans="1:11" ht="30" customHeight="1" thickBot="1" x14ac:dyDescent="0.25">
      <c r="B15" s="29" t="s">
        <v>14</v>
      </c>
      <c r="F15" s="28"/>
      <c r="H15" s="26"/>
      <c r="I15" s="24"/>
    </row>
    <row r="16" spans="1:11" ht="13.5" customHeight="1" x14ac:dyDescent="0.25">
      <c r="B16" s="30" t="s">
        <v>15</v>
      </c>
      <c r="C16" s="31"/>
      <c r="D16" s="31"/>
      <c r="E16" s="31"/>
      <c r="F16" s="31"/>
      <c r="G16" s="31"/>
      <c r="H16" s="31"/>
      <c r="I16" s="32"/>
    </row>
    <row r="17" spans="2:9" ht="13.15" customHeight="1" x14ac:dyDescent="0.25">
      <c r="B17" s="30" t="s">
        <v>16</v>
      </c>
      <c r="C17" s="31"/>
      <c r="D17" s="31"/>
      <c r="E17" s="31"/>
      <c r="F17" s="31"/>
      <c r="G17" s="31"/>
      <c r="H17" s="31"/>
      <c r="I17" s="32"/>
    </row>
    <row r="18" spans="2:9" ht="15" customHeight="1" x14ac:dyDescent="0.25">
      <c r="B18" s="31"/>
      <c r="C18" s="31"/>
      <c r="D18" s="31"/>
      <c r="E18" s="31"/>
      <c r="F18" s="31"/>
      <c r="G18" s="31"/>
      <c r="H18" s="31"/>
      <c r="I18" s="32"/>
    </row>
    <row r="19" spans="2:9" ht="15" x14ac:dyDescent="0.25">
      <c r="B19" s="33" t="s">
        <v>17</v>
      </c>
      <c r="C19" s="33"/>
      <c r="D19" s="33"/>
      <c r="E19" s="33"/>
      <c r="F19" s="33"/>
      <c r="G19" s="33"/>
      <c r="H19" s="33"/>
      <c r="I19" s="34"/>
    </row>
    <row r="20" spans="2:9" ht="15" x14ac:dyDescent="0.25">
      <c r="B20" s="33"/>
      <c r="C20" s="33"/>
      <c r="D20" s="33"/>
      <c r="E20" s="33"/>
      <c r="F20" s="33"/>
      <c r="G20" s="33"/>
      <c r="H20" s="33"/>
      <c r="I20" s="34"/>
    </row>
    <row r="23" spans="2:9" x14ac:dyDescent="0.2">
      <c r="D23" s="35"/>
    </row>
    <row r="24" spans="2:9" ht="5.0999999999999996" customHeight="1" x14ac:dyDescent="0.2"/>
    <row r="25" spans="2:9" x14ac:dyDescent="0.2">
      <c r="D25" s="27"/>
    </row>
    <row r="26" spans="2:9" ht="5.0999999999999996" customHeight="1" x14ac:dyDescent="0.2"/>
    <row r="29" spans="2:9" x14ac:dyDescent="0.2">
      <c r="B29" s="36"/>
    </row>
  </sheetData>
  <mergeCells count="2">
    <mergeCell ref="A3:I3"/>
    <mergeCell ref="A4:I4"/>
  </mergeCells>
  <pageMargins left="0.7" right="0.7" top="0.75" bottom="0.75" header="0.3" footer="0.3"/>
  <pageSetup scale="89" orientation="landscape" r:id="rId1"/>
  <headerFooter>
    <oddHeader>&amp;RExhibit 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110"/>
  <sheetViews>
    <sheetView showGridLines="0" zoomScaleNormal="10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37.5703125" style="37" bestFit="1" customWidth="1"/>
    <col min="2" max="2" width="15.5703125" style="37" customWidth="1"/>
    <col min="3" max="3" width="19.140625" style="37" customWidth="1"/>
    <col min="4" max="4" width="19.42578125" style="37" customWidth="1"/>
    <col min="5" max="5" width="5.42578125" style="37" customWidth="1"/>
    <col min="6" max="6" width="14.7109375" style="37" customWidth="1"/>
    <col min="7" max="7" width="36.85546875" style="37" customWidth="1"/>
    <col min="8" max="8" width="21.5703125" style="83" customWidth="1"/>
    <col min="9" max="9" width="21.7109375" style="83" customWidth="1"/>
    <col min="10" max="10" width="16.85546875" style="83" customWidth="1"/>
    <col min="11" max="11" width="5.7109375" style="37" customWidth="1"/>
    <col min="12" max="12" width="19.140625" style="37" customWidth="1"/>
    <col min="13" max="13" width="15" style="37" customWidth="1"/>
    <col min="14" max="14" width="14.28515625" style="37" customWidth="1"/>
    <col min="15" max="15" width="5.7109375" style="37" customWidth="1"/>
    <col min="16" max="16" width="22.85546875" style="37" customWidth="1"/>
    <col min="17" max="17" width="17.42578125" style="37" customWidth="1"/>
    <col min="18" max="18" width="17.28515625" style="37" customWidth="1"/>
    <col min="19" max="19" width="5.7109375" style="37" customWidth="1"/>
    <col min="20" max="20" width="19.140625" style="37" customWidth="1"/>
    <col min="21" max="21" width="15" style="37" customWidth="1"/>
    <col min="22" max="22" width="14.28515625" style="37" customWidth="1"/>
    <col min="23" max="23" width="5.7109375" style="37" customWidth="1"/>
    <col min="24" max="24" width="22.85546875" style="37" customWidth="1"/>
    <col min="25" max="25" width="17.42578125" style="37" customWidth="1"/>
    <col min="26" max="26" width="17.28515625" style="37" customWidth="1"/>
    <col min="27" max="27" width="9.140625" style="37"/>
    <col min="28" max="28" width="19.140625" style="38" customWidth="1"/>
    <col min="29" max="29" width="15" style="38" customWidth="1"/>
    <col min="30" max="30" width="14.28515625" style="38" customWidth="1"/>
    <col min="31" max="31" width="9.140625" style="38"/>
    <col min="32" max="32" width="19.140625" style="38" customWidth="1"/>
    <col min="33" max="33" width="15" style="38" customWidth="1"/>
    <col min="34" max="34" width="14.28515625" style="38" customWidth="1"/>
    <col min="35" max="35" width="9.140625" style="38"/>
    <col min="36" max="36" width="15.85546875" style="38" customWidth="1"/>
    <col min="37" max="37" width="17.42578125" style="38" customWidth="1"/>
    <col min="38" max="38" width="17.28515625" style="38" customWidth="1"/>
    <col min="39" max="16384" width="9.140625" style="37"/>
  </cols>
  <sheetData>
    <row r="3" spans="1:38" x14ac:dyDescent="0.2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38" s="39" customFormat="1" x14ac:dyDescent="0.2">
      <c r="A4" s="231" t="s">
        <v>18</v>
      </c>
      <c r="B4" s="231"/>
      <c r="C4" s="231"/>
      <c r="D4" s="231"/>
      <c r="E4" s="231"/>
      <c r="F4" s="231"/>
      <c r="G4" s="231"/>
      <c r="H4" s="231"/>
      <c r="I4" s="231"/>
      <c r="J4" s="231"/>
      <c r="AB4" s="40"/>
      <c r="AC4" s="38"/>
      <c r="AD4" s="40"/>
      <c r="AE4" s="40"/>
      <c r="AF4" s="40"/>
      <c r="AG4" s="40"/>
      <c r="AH4" s="40"/>
      <c r="AI4" s="40"/>
      <c r="AJ4" s="40"/>
      <c r="AK4" s="40"/>
      <c r="AL4" s="40"/>
    </row>
    <row r="5" spans="1:38" s="39" customFormat="1" x14ac:dyDescent="0.2">
      <c r="A5" s="231" t="s">
        <v>19</v>
      </c>
      <c r="B5" s="231"/>
      <c r="C5" s="231"/>
      <c r="D5" s="231"/>
      <c r="E5" s="231"/>
      <c r="F5" s="231"/>
      <c r="G5" s="231"/>
      <c r="H5" s="231"/>
      <c r="I5" s="231"/>
      <c r="J5" s="231"/>
      <c r="AB5" s="40"/>
      <c r="AC5" s="38"/>
      <c r="AD5" s="40"/>
      <c r="AE5" s="40"/>
      <c r="AF5" s="41"/>
      <c r="AG5" s="41"/>
      <c r="AH5" s="41"/>
      <c r="AI5" s="41"/>
      <c r="AJ5" s="41"/>
      <c r="AK5" s="40"/>
      <c r="AL5" s="40"/>
    </row>
    <row r="6" spans="1:38" s="39" customFormat="1" x14ac:dyDescent="0.2">
      <c r="A6" s="42"/>
      <c r="B6" s="42"/>
      <c r="C6" s="42"/>
      <c r="D6" s="43"/>
      <c r="E6" s="43"/>
      <c r="F6" s="43"/>
      <c r="G6" s="43"/>
      <c r="H6" s="43"/>
      <c r="I6" s="43"/>
      <c r="J6" s="43"/>
      <c r="O6" s="43"/>
      <c r="P6" s="43"/>
      <c r="Q6" s="43"/>
      <c r="X6" s="43"/>
      <c r="Y6" s="43"/>
      <c r="AB6" s="40"/>
      <c r="AC6" s="40"/>
      <c r="AD6" s="40"/>
      <c r="AE6" s="40"/>
      <c r="AF6" s="41"/>
      <c r="AG6" s="41"/>
      <c r="AH6" s="41"/>
      <c r="AI6" s="41"/>
      <c r="AJ6" s="41"/>
      <c r="AK6" s="41"/>
      <c r="AL6" s="40"/>
    </row>
    <row r="7" spans="1:38" s="39" customFormat="1" x14ac:dyDescent="0.2">
      <c r="D7" s="44"/>
      <c r="E7" s="44"/>
      <c r="F7" s="44"/>
      <c r="G7" s="44"/>
      <c r="H7" s="44"/>
      <c r="I7" s="44"/>
      <c r="J7" s="44"/>
      <c r="O7" s="44"/>
      <c r="P7" s="44"/>
      <c r="Q7" s="44"/>
      <c r="X7" s="44"/>
      <c r="Y7" s="44"/>
      <c r="AB7" s="40"/>
      <c r="AC7" s="40"/>
      <c r="AD7" s="40"/>
      <c r="AE7" s="40"/>
      <c r="AF7" s="40"/>
      <c r="AG7" s="40"/>
      <c r="AH7" s="40"/>
      <c r="AI7" s="40"/>
      <c r="AJ7" s="45"/>
      <c r="AK7" s="45"/>
      <c r="AL7" s="40"/>
    </row>
    <row r="8" spans="1:38" s="39" customFormat="1" ht="36" customHeight="1" x14ac:dyDescent="0.2">
      <c r="A8" s="46"/>
      <c r="B8" s="47">
        <v>1</v>
      </c>
      <c r="C8" s="47">
        <v>2</v>
      </c>
      <c r="D8" s="47" t="s">
        <v>20</v>
      </c>
      <c r="H8" s="220" t="s">
        <v>21</v>
      </c>
      <c r="I8" s="221"/>
      <c r="J8" s="222"/>
      <c r="L8" s="220" t="s">
        <v>22</v>
      </c>
      <c r="M8" s="221"/>
      <c r="N8" s="222"/>
      <c r="P8" s="220" t="s">
        <v>23</v>
      </c>
      <c r="Q8" s="223"/>
      <c r="R8" s="224"/>
      <c r="T8" s="220" t="s">
        <v>24</v>
      </c>
      <c r="U8" s="221"/>
      <c r="V8" s="222"/>
      <c r="X8" s="220" t="s">
        <v>25</v>
      </c>
      <c r="Y8" s="223"/>
      <c r="Z8" s="224"/>
      <c r="AB8" s="225" t="s">
        <v>26</v>
      </c>
      <c r="AC8" s="226"/>
      <c r="AD8" s="227"/>
      <c r="AE8" s="40"/>
      <c r="AF8" s="225" t="s">
        <v>27</v>
      </c>
      <c r="AG8" s="226"/>
      <c r="AH8" s="227"/>
      <c r="AI8" s="40"/>
      <c r="AJ8" s="225" t="s">
        <v>28</v>
      </c>
      <c r="AK8" s="228"/>
      <c r="AL8" s="229"/>
    </row>
    <row r="9" spans="1:38" s="39" customFormat="1" ht="51" x14ac:dyDescent="0.2">
      <c r="B9" s="48" t="s">
        <v>29</v>
      </c>
      <c r="C9" s="48" t="s">
        <v>30</v>
      </c>
      <c r="D9" s="48" t="s">
        <v>31</v>
      </c>
      <c r="E9" s="49"/>
      <c r="F9" s="48" t="s">
        <v>32</v>
      </c>
      <c r="G9" s="46"/>
      <c r="H9" s="50" t="s">
        <v>33</v>
      </c>
      <c r="I9" s="50" t="s">
        <v>34</v>
      </c>
      <c r="J9" s="50" t="s">
        <v>35</v>
      </c>
      <c r="L9" s="50" t="s">
        <v>33</v>
      </c>
      <c r="M9" s="50" t="s">
        <v>34</v>
      </c>
      <c r="N9" s="50" t="s">
        <v>35</v>
      </c>
      <c r="P9" s="50" t="s">
        <v>33</v>
      </c>
      <c r="Q9" s="50" t="s">
        <v>34</v>
      </c>
      <c r="R9" s="50" t="s">
        <v>35</v>
      </c>
      <c r="T9" s="50" t="s">
        <v>33</v>
      </c>
      <c r="U9" s="50" t="s">
        <v>34</v>
      </c>
      <c r="V9" s="50" t="s">
        <v>35</v>
      </c>
      <c r="X9" s="50" t="s">
        <v>33</v>
      </c>
      <c r="Y9" s="50" t="s">
        <v>34</v>
      </c>
      <c r="Z9" s="50" t="s">
        <v>35</v>
      </c>
      <c r="AB9" s="51" t="s">
        <v>33</v>
      </c>
      <c r="AC9" s="51" t="s">
        <v>34</v>
      </c>
      <c r="AD9" s="51" t="s">
        <v>35</v>
      </c>
      <c r="AE9" s="40"/>
      <c r="AF9" s="51" t="s">
        <v>33</v>
      </c>
      <c r="AG9" s="51" t="s">
        <v>34</v>
      </c>
      <c r="AH9" s="51" t="s">
        <v>35</v>
      </c>
      <c r="AI9" s="40"/>
      <c r="AJ9" s="51" t="s">
        <v>33</v>
      </c>
      <c r="AK9" s="51" t="s">
        <v>34</v>
      </c>
      <c r="AL9" s="51" t="s">
        <v>35</v>
      </c>
    </row>
    <row r="10" spans="1:38" s="39" customFormat="1" x14ac:dyDescent="0.2">
      <c r="A10" s="39" t="s">
        <v>36</v>
      </c>
      <c r="B10" s="48"/>
      <c r="C10" s="48"/>
      <c r="D10" s="48"/>
      <c r="E10" s="49"/>
      <c r="F10" s="48"/>
      <c r="G10" s="46"/>
      <c r="H10" s="50"/>
      <c r="I10" s="50"/>
      <c r="J10" s="5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</row>
    <row r="11" spans="1:38" s="39" customFormat="1" x14ac:dyDescent="0.2">
      <c r="A11" s="46" t="s">
        <v>37</v>
      </c>
      <c r="G11" s="46"/>
      <c r="H11" s="52"/>
      <c r="I11" s="52"/>
      <c r="J11" s="52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</row>
    <row r="12" spans="1:38" s="39" customFormat="1" x14ac:dyDescent="0.2">
      <c r="A12" s="46" t="s">
        <v>38</v>
      </c>
      <c r="G12" s="46"/>
      <c r="H12" s="52"/>
      <c r="I12" s="52"/>
      <c r="J12" s="52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</row>
    <row r="13" spans="1:38" s="39" customFormat="1" x14ac:dyDescent="0.2">
      <c r="A13" s="46" t="s">
        <v>39</v>
      </c>
      <c r="G13" s="46"/>
      <c r="H13" s="52"/>
      <c r="I13" s="52"/>
      <c r="J13" s="52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</row>
    <row r="14" spans="1:38" s="39" customFormat="1" x14ac:dyDescent="0.2">
      <c r="A14" s="46" t="s">
        <v>40</v>
      </c>
      <c r="G14" s="46"/>
      <c r="H14" s="53"/>
      <c r="I14" s="53"/>
      <c r="J14" s="53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</row>
    <row r="15" spans="1:38" s="39" customFormat="1" x14ac:dyDescent="0.2">
      <c r="A15" s="46" t="s">
        <v>41</v>
      </c>
      <c r="G15" s="46"/>
      <c r="H15" s="53"/>
      <c r="I15" s="53"/>
      <c r="J15" s="53"/>
      <c r="AB15" s="40"/>
      <c r="AC15" s="40"/>
      <c r="AD15" s="40"/>
      <c r="AE15" s="40"/>
      <c r="AF15" s="40"/>
      <c r="AG15" s="54"/>
      <c r="AH15" s="40"/>
      <c r="AI15" s="40"/>
      <c r="AJ15" s="40"/>
      <c r="AK15" s="40"/>
      <c r="AL15" s="40"/>
    </row>
    <row r="16" spans="1:38" s="39" customFormat="1" x14ac:dyDescent="0.2">
      <c r="A16" s="46" t="s">
        <v>42</v>
      </c>
      <c r="G16" s="46"/>
      <c r="H16" s="53"/>
      <c r="I16" s="53"/>
      <c r="J16" s="53"/>
      <c r="AB16" s="40"/>
      <c r="AC16" s="40"/>
      <c r="AD16" s="40"/>
      <c r="AE16" s="40"/>
      <c r="AF16" s="40"/>
      <c r="AG16" s="40"/>
      <c r="AH16" s="40"/>
      <c r="AI16" s="40"/>
      <c r="AJ16" s="40"/>
      <c r="AK16" s="55"/>
      <c r="AL16" s="55"/>
    </row>
    <row r="17" spans="1:38" s="39" customFormat="1" x14ac:dyDescent="0.2">
      <c r="A17" s="46" t="s">
        <v>43</v>
      </c>
      <c r="B17" s="56">
        <v>1756288571.0899999</v>
      </c>
      <c r="C17" s="56">
        <f>+B17/0.35*0.21</f>
        <v>1053773142.654</v>
      </c>
      <c r="D17" s="56">
        <f>+B17-C17</f>
        <v>702515428.43599987</v>
      </c>
      <c r="E17" s="57"/>
      <c r="F17" s="42" t="s">
        <v>44</v>
      </c>
      <c r="G17" s="46"/>
      <c r="H17" s="58">
        <f t="shared" ref="H17:H52" si="0">B17/0.35*0.14</f>
        <v>702515428.43600011</v>
      </c>
      <c r="I17" s="58">
        <f>IF(F17="P",H17,0)</f>
        <v>702515428.43600011</v>
      </c>
      <c r="J17" s="58">
        <f>H17-I17</f>
        <v>0</v>
      </c>
      <c r="L17" s="59">
        <f>SUM(M17:N17)</f>
        <v>9818930.4520000219</v>
      </c>
      <c r="M17" s="59">
        <v>9818930.4520000219</v>
      </c>
      <c r="N17" s="59">
        <v>0</v>
      </c>
      <c r="P17" s="59">
        <f>SUM(Q17:R17)</f>
        <v>712334358.88800013</v>
      </c>
      <c r="Q17" s="58">
        <f>I17+M17</f>
        <v>712334358.88800013</v>
      </c>
      <c r="R17" s="58">
        <f>+J17+N17</f>
        <v>0</v>
      </c>
      <c r="T17" s="59">
        <f>SUM(U17:V17)</f>
        <v>0</v>
      </c>
      <c r="U17" s="59">
        <v>10436718.438580833</v>
      </c>
      <c r="V17" s="59">
        <v>-10436718.438580833</v>
      </c>
      <c r="X17" s="59">
        <f>SUM(Y17:Z17)</f>
        <v>712334358.88800013</v>
      </c>
      <c r="Y17" s="58">
        <f>+Q17+U17</f>
        <v>722771077.326581</v>
      </c>
      <c r="Z17" s="58">
        <f>+R17+V17</f>
        <v>-10436718.438580833</v>
      </c>
      <c r="AB17" s="60">
        <f>SUM(AC17:AD17)</f>
        <v>0</v>
      </c>
      <c r="AC17" s="60">
        <v>2241751.9908700399</v>
      </c>
      <c r="AD17" s="60">
        <f>-AC17</f>
        <v>-2241751.9908700399</v>
      </c>
      <c r="AE17" s="55"/>
      <c r="AF17" s="60">
        <f>SUM(AG17:AH17)</f>
        <v>7929931.2945491076</v>
      </c>
      <c r="AG17" s="60">
        <v>7929931.2945491076</v>
      </c>
      <c r="AH17" s="60">
        <v>0</v>
      </c>
      <c r="AI17" s="55"/>
      <c r="AJ17" s="60">
        <f>SUM(AK17:AL17)</f>
        <v>720264290.18254924</v>
      </c>
      <c r="AK17" s="61">
        <f>+Y17+AC17+AG17</f>
        <v>732942760.61200011</v>
      </c>
      <c r="AL17" s="61">
        <f>+Z17+AD17+AH17</f>
        <v>-12678470.429450873</v>
      </c>
    </row>
    <row r="18" spans="1:38" s="39" customFormat="1" x14ac:dyDescent="0.2">
      <c r="A18" s="46" t="s">
        <v>45</v>
      </c>
      <c r="B18" s="56">
        <v>63944663.43</v>
      </c>
      <c r="C18" s="56">
        <f t="shared" ref="C18:C52" si="1">+B18/0.35*0.21</f>
        <v>38366798.057999998</v>
      </c>
      <c r="D18" s="56">
        <f t="shared" ref="D18:D52" si="2">+B18-C18</f>
        <v>25577865.372000001</v>
      </c>
      <c r="E18" s="57"/>
      <c r="F18" s="42" t="s">
        <v>44</v>
      </c>
      <c r="G18" s="46"/>
      <c r="H18" s="58">
        <f t="shared" si="0"/>
        <v>25577865.372000005</v>
      </c>
      <c r="I18" s="58">
        <f t="shared" ref="I18:I52" si="3">IF(F18="P",H18,0)</f>
        <v>25577865.372000005</v>
      </c>
      <c r="J18" s="58">
        <f t="shared" ref="J18:J52" si="4">H18-I18</f>
        <v>0</v>
      </c>
      <c r="L18" s="59">
        <f t="shared" ref="L18:L52" si="5">SUM(M18:N18)</f>
        <v>0</v>
      </c>
      <c r="M18" s="59">
        <v>0</v>
      </c>
      <c r="N18" s="59">
        <v>0</v>
      </c>
      <c r="P18" s="59">
        <f t="shared" ref="P18:P52" si="6">SUM(Q18:R18)</f>
        <v>25577865.372000005</v>
      </c>
      <c r="Q18" s="58">
        <f t="shared" ref="Q18:Q52" si="7">I18+M18</f>
        <v>25577865.372000005</v>
      </c>
      <c r="R18" s="58">
        <f t="shared" ref="R18:R52" si="8">+J18+N18</f>
        <v>0</v>
      </c>
      <c r="T18" s="59">
        <f t="shared" ref="T18:T52" si="9">SUM(U18:V18)</f>
        <v>0</v>
      </c>
      <c r="U18" s="59">
        <v>-25544804.110905696</v>
      </c>
      <c r="V18" s="59">
        <v>25544804.110905696</v>
      </c>
      <c r="X18" s="59">
        <f t="shared" ref="X18:X52" si="10">SUM(Y18:Z18)</f>
        <v>25577865.372000005</v>
      </c>
      <c r="Y18" s="58">
        <f t="shared" ref="Y18:Z52" si="11">+Q18+U18</f>
        <v>33061.26109430939</v>
      </c>
      <c r="Z18" s="58">
        <f t="shared" si="11"/>
        <v>25544804.110905696</v>
      </c>
      <c r="AB18" s="60">
        <f t="shared" ref="AB18:AB52" si="12">SUM(AC18:AD18)</f>
        <v>0</v>
      </c>
      <c r="AC18" s="60">
        <v>0</v>
      </c>
      <c r="AD18" s="60">
        <f>-AC18</f>
        <v>0</v>
      </c>
      <c r="AE18" s="55"/>
      <c r="AF18" s="60">
        <f t="shared" ref="AF18:AF52" si="13">SUM(AG18:AH18)</f>
        <v>-33061.26109430939</v>
      </c>
      <c r="AG18" s="60">
        <v>-33061.26109430939</v>
      </c>
      <c r="AH18" s="60">
        <v>0</v>
      </c>
      <c r="AI18" s="55"/>
      <c r="AJ18" s="60">
        <f t="shared" ref="AJ18:AJ52" si="14">SUM(AK18:AL18)</f>
        <v>25544804.110905696</v>
      </c>
      <c r="AK18" s="61">
        <f t="shared" ref="AK18:AL52" si="15">+Y18+AC18+AG18</f>
        <v>0</v>
      </c>
      <c r="AL18" s="61">
        <f t="shared" si="15"/>
        <v>25544804.110905696</v>
      </c>
    </row>
    <row r="19" spans="1:38" s="39" customFormat="1" x14ac:dyDescent="0.2">
      <c r="A19" s="46" t="s">
        <v>46</v>
      </c>
      <c r="B19" s="56">
        <v>19744099.129999999</v>
      </c>
      <c r="C19" s="56">
        <f t="shared" si="1"/>
        <v>11846459.477999998</v>
      </c>
      <c r="D19" s="56">
        <f t="shared" si="2"/>
        <v>7897639.6520000007</v>
      </c>
      <c r="E19" s="57"/>
      <c r="F19" s="42" t="s">
        <v>44</v>
      </c>
      <c r="G19" s="46"/>
      <c r="H19" s="58">
        <f t="shared" si="0"/>
        <v>7897639.6520000007</v>
      </c>
      <c r="I19" s="58">
        <f t="shared" si="3"/>
        <v>7897639.6520000007</v>
      </c>
      <c r="J19" s="58">
        <f t="shared" si="4"/>
        <v>0</v>
      </c>
      <c r="L19" s="59">
        <f t="shared" si="5"/>
        <v>-155.00799999944866</v>
      </c>
      <c r="M19" s="59">
        <v>-155.00799999944866</v>
      </c>
      <c r="N19" s="59">
        <v>0</v>
      </c>
      <c r="P19" s="59">
        <f t="shared" si="6"/>
        <v>7897484.6440000013</v>
      </c>
      <c r="Q19" s="58">
        <f t="shared" si="7"/>
        <v>7897484.6440000013</v>
      </c>
      <c r="R19" s="58">
        <f t="shared" si="8"/>
        <v>0</v>
      </c>
      <c r="T19" s="59">
        <f t="shared" si="9"/>
        <v>0</v>
      </c>
      <c r="U19" s="59">
        <v>-7887276.5676806457</v>
      </c>
      <c r="V19" s="59">
        <v>7887276.5676806457</v>
      </c>
      <c r="X19" s="59">
        <f t="shared" si="10"/>
        <v>7897484.6440000013</v>
      </c>
      <c r="Y19" s="58">
        <f t="shared" si="11"/>
        <v>10208.076319355518</v>
      </c>
      <c r="Z19" s="58">
        <f t="shared" si="11"/>
        <v>7887276.5676806457</v>
      </c>
      <c r="AB19" s="60">
        <f t="shared" si="12"/>
        <v>0</v>
      </c>
      <c r="AC19" s="60">
        <v>0</v>
      </c>
      <c r="AD19" s="60">
        <f>-AC19</f>
        <v>0</v>
      </c>
      <c r="AE19" s="55"/>
      <c r="AF19" s="60">
        <f t="shared" si="13"/>
        <v>-10208.076319355518</v>
      </c>
      <c r="AG19" s="60">
        <v>-10208.076319355518</v>
      </c>
      <c r="AH19" s="60">
        <v>0</v>
      </c>
      <c r="AI19" s="55"/>
      <c r="AJ19" s="60">
        <f t="shared" si="14"/>
        <v>7887276.5676806457</v>
      </c>
      <c r="AK19" s="61">
        <f t="shared" si="15"/>
        <v>0</v>
      </c>
      <c r="AL19" s="61">
        <f t="shared" si="15"/>
        <v>7887276.5676806457</v>
      </c>
    </row>
    <row r="20" spans="1:38" s="39" customFormat="1" x14ac:dyDescent="0.2">
      <c r="A20" s="46" t="s">
        <v>47</v>
      </c>
      <c r="B20" s="56">
        <v>24786062.239999998</v>
      </c>
      <c r="C20" s="56">
        <f t="shared" si="1"/>
        <v>14871637.344000001</v>
      </c>
      <c r="D20" s="56">
        <f t="shared" si="2"/>
        <v>9914424.8959999979</v>
      </c>
      <c r="E20" s="57"/>
      <c r="F20" s="42"/>
      <c r="G20" s="46"/>
      <c r="H20" s="58">
        <f t="shared" si="0"/>
        <v>9914424.8960000016</v>
      </c>
      <c r="I20" s="58">
        <f t="shared" si="3"/>
        <v>0</v>
      </c>
      <c r="J20" s="58">
        <f t="shared" si="4"/>
        <v>9914424.8960000016</v>
      </c>
      <c r="L20" s="59">
        <f t="shared" si="5"/>
        <v>-197.16799999959767</v>
      </c>
      <c r="M20" s="59">
        <v>0</v>
      </c>
      <c r="N20" s="59">
        <v>-197.16799999959767</v>
      </c>
      <c r="P20" s="59">
        <f t="shared" si="6"/>
        <v>9914227.728000002</v>
      </c>
      <c r="Q20" s="58">
        <f t="shared" si="7"/>
        <v>0</v>
      </c>
      <c r="R20" s="58">
        <f t="shared" si="8"/>
        <v>9914227.728000002</v>
      </c>
      <c r="T20" s="59">
        <f t="shared" si="9"/>
        <v>0</v>
      </c>
      <c r="U20" s="59">
        <v>0</v>
      </c>
      <c r="V20" s="59">
        <v>0</v>
      </c>
      <c r="X20" s="59">
        <f t="shared" si="10"/>
        <v>9914227.728000002</v>
      </c>
      <c r="Y20" s="58">
        <f t="shared" si="11"/>
        <v>0</v>
      </c>
      <c r="Z20" s="58">
        <f t="shared" si="11"/>
        <v>9914227.728000002</v>
      </c>
      <c r="AB20" s="60">
        <f t="shared" si="12"/>
        <v>0</v>
      </c>
      <c r="AC20" s="60">
        <v>0</v>
      </c>
      <c r="AD20" s="60">
        <v>0</v>
      </c>
      <c r="AE20" s="55"/>
      <c r="AF20" s="60">
        <f t="shared" si="13"/>
        <v>0</v>
      </c>
      <c r="AG20" s="60">
        <v>0</v>
      </c>
      <c r="AH20" s="60">
        <v>0</v>
      </c>
      <c r="AI20" s="55"/>
      <c r="AJ20" s="60">
        <f t="shared" si="14"/>
        <v>9914227.728000002</v>
      </c>
      <c r="AK20" s="61">
        <f t="shared" si="15"/>
        <v>0</v>
      </c>
      <c r="AL20" s="61">
        <f t="shared" si="15"/>
        <v>9914227.728000002</v>
      </c>
    </row>
    <row r="21" spans="1:38" s="39" customFormat="1" x14ac:dyDescent="0.2">
      <c r="A21" s="46" t="s">
        <v>48</v>
      </c>
      <c r="B21" s="56">
        <v>5822.72</v>
      </c>
      <c r="C21" s="56">
        <f t="shared" si="1"/>
        <v>3493.6320000000005</v>
      </c>
      <c r="D21" s="56">
        <f t="shared" si="2"/>
        <v>2329.0879999999997</v>
      </c>
      <c r="E21" s="57"/>
      <c r="F21" s="42"/>
      <c r="G21" s="46"/>
      <c r="H21" s="58">
        <f t="shared" si="0"/>
        <v>2329.0880000000006</v>
      </c>
      <c r="I21" s="58">
        <f t="shared" si="3"/>
        <v>0</v>
      </c>
      <c r="J21" s="58">
        <f t="shared" si="4"/>
        <v>2329.0880000000006</v>
      </c>
      <c r="L21" s="59">
        <f t="shared" si="5"/>
        <v>-5.2000000000589353E-2</v>
      </c>
      <c r="M21" s="59">
        <v>0</v>
      </c>
      <c r="N21" s="59">
        <v>-5.2000000000589353E-2</v>
      </c>
      <c r="P21" s="59">
        <f t="shared" si="6"/>
        <v>2329.0360000000001</v>
      </c>
      <c r="Q21" s="58">
        <f t="shared" si="7"/>
        <v>0</v>
      </c>
      <c r="R21" s="62">
        <f t="shared" si="8"/>
        <v>2329.0360000000001</v>
      </c>
      <c r="T21" s="59">
        <f t="shared" si="9"/>
        <v>0</v>
      </c>
      <c r="U21" s="59">
        <v>0</v>
      </c>
      <c r="V21" s="59">
        <v>0</v>
      </c>
      <c r="X21" s="59">
        <f t="shared" si="10"/>
        <v>2329.0360000000001</v>
      </c>
      <c r="Y21" s="58">
        <f t="shared" si="11"/>
        <v>0</v>
      </c>
      <c r="Z21" s="58">
        <f t="shared" si="11"/>
        <v>2329.0360000000001</v>
      </c>
      <c r="AB21" s="60">
        <f t="shared" si="12"/>
        <v>0</v>
      </c>
      <c r="AC21" s="60">
        <v>0</v>
      </c>
      <c r="AD21" s="60">
        <v>0</v>
      </c>
      <c r="AE21" s="55"/>
      <c r="AF21" s="60">
        <f t="shared" si="13"/>
        <v>0</v>
      </c>
      <c r="AG21" s="60">
        <v>0</v>
      </c>
      <c r="AH21" s="60">
        <v>0</v>
      </c>
      <c r="AI21" s="55"/>
      <c r="AJ21" s="60">
        <f t="shared" si="14"/>
        <v>2329.0360000000001</v>
      </c>
      <c r="AK21" s="61">
        <f t="shared" si="15"/>
        <v>0</v>
      </c>
      <c r="AL21" s="61">
        <f t="shared" si="15"/>
        <v>2329.0360000000001</v>
      </c>
    </row>
    <row r="22" spans="1:38" s="39" customFormat="1" x14ac:dyDescent="0.2">
      <c r="A22" s="46" t="s">
        <v>49</v>
      </c>
      <c r="B22" s="56">
        <v>-1727389.35</v>
      </c>
      <c r="C22" s="56">
        <f t="shared" si="1"/>
        <v>-1036433.6100000001</v>
      </c>
      <c r="D22" s="56">
        <f t="shared" si="2"/>
        <v>-690955.74</v>
      </c>
      <c r="E22" s="57"/>
      <c r="F22" s="42" t="s">
        <v>44</v>
      </c>
      <c r="G22" s="46"/>
      <c r="H22" s="58">
        <f t="shared" si="0"/>
        <v>-690955.74000000022</v>
      </c>
      <c r="I22" s="58">
        <f t="shared" si="3"/>
        <v>-690955.74000000022</v>
      </c>
      <c r="J22" s="58">
        <f t="shared" si="4"/>
        <v>0</v>
      </c>
      <c r="L22" s="59">
        <f t="shared" si="5"/>
        <v>13.688000000081956</v>
      </c>
      <c r="M22" s="59">
        <v>13.688000000081956</v>
      </c>
      <c r="N22" s="59">
        <v>0</v>
      </c>
      <c r="P22" s="59">
        <f t="shared" si="6"/>
        <v>-690942.05200000014</v>
      </c>
      <c r="Q22" s="58">
        <f t="shared" si="7"/>
        <v>-690942.05200000014</v>
      </c>
      <c r="R22" s="58">
        <f t="shared" si="8"/>
        <v>0</v>
      </c>
      <c r="T22" s="59">
        <f t="shared" si="9"/>
        <v>0</v>
      </c>
      <c r="U22" s="59">
        <v>0</v>
      </c>
      <c r="V22" s="59">
        <v>0</v>
      </c>
      <c r="X22" s="59">
        <f t="shared" si="10"/>
        <v>-690942.05200000014</v>
      </c>
      <c r="Y22" s="58">
        <f t="shared" si="11"/>
        <v>-690942.05200000014</v>
      </c>
      <c r="Z22" s="58">
        <f t="shared" si="11"/>
        <v>0</v>
      </c>
      <c r="AB22" s="60">
        <f t="shared" si="12"/>
        <v>0</v>
      </c>
      <c r="AC22" s="60">
        <v>0</v>
      </c>
      <c r="AD22" s="60">
        <v>0</v>
      </c>
      <c r="AE22" s="55"/>
      <c r="AF22" s="60">
        <f t="shared" si="13"/>
        <v>24361.702700000023</v>
      </c>
      <c r="AG22" s="60">
        <v>24361.702700000023</v>
      </c>
      <c r="AH22" s="60">
        <v>0</v>
      </c>
      <c r="AI22" s="55"/>
      <c r="AJ22" s="60">
        <f t="shared" si="14"/>
        <v>-666580.34930000012</v>
      </c>
      <c r="AK22" s="61">
        <f t="shared" si="15"/>
        <v>-666580.34930000012</v>
      </c>
      <c r="AL22" s="61">
        <f t="shared" si="15"/>
        <v>0</v>
      </c>
    </row>
    <row r="23" spans="1:38" s="39" customFormat="1" x14ac:dyDescent="0.2">
      <c r="A23" s="46" t="s">
        <v>50</v>
      </c>
      <c r="B23" s="56">
        <v>1699942.02</v>
      </c>
      <c r="C23" s="56">
        <f t="shared" si="1"/>
        <v>1019965.2120000001</v>
      </c>
      <c r="D23" s="56">
        <f t="shared" si="2"/>
        <v>679976.80799999996</v>
      </c>
      <c r="E23" s="57"/>
      <c r="F23" s="42"/>
      <c r="G23" s="46"/>
      <c r="H23" s="58">
        <f t="shared" si="0"/>
        <v>679976.80800000008</v>
      </c>
      <c r="I23" s="58">
        <f t="shared" si="3"/>
        <v>0</v>
      </c>
      <c r="J23" s="58">
        <f t="shared" si="4"/>
        <v>679976.80800000008</v>
      </c>
      <c r="L23" s="59">
        <f t="shared" si="5"/>
        <v>-13.787999999942258</v>
      </c>
      <c r="M23" s="59">
        <v>0</v>
      </c>
      <c r="N23" s="59">
        <v>-13.787999999942258</v>
      </c>
      <c r="P23" s="59">
        <f t="shared" si="6"/>
        <v>679963.02000000014</v>
      </c>
      <c r="Q23" s="58">
        <f t="shared" si="7"/>
        <v>0</v>
      </c>
      <c r="R23" s="58">
        <f t="shared" si="8"/>
        <v>679963.02000000014</v>
      </c>
      <c r="T23" s="59">
        <f t="shared" si="9"/>
        <v>0</v>
      </c>
      <c r="U23" s="59">
        <v>0</v>
      </c>
      <c r="V23" s="59">
        <v>0</v>
      </c>
      <c r="X23" s="59">
        <f t="shared" si="10"/>
        <v>679963.02000000014</v>
      </c>
      <c r="Y23" s="58">
        <f t="shared" si="11"/>
        <v>0</v>
      </c>
      <c r="Z23" s="58">
        <f t="shared" si="11"/>
        <v>679963.02000000014</v>
      </c>
      <c r="AB23" s="60">
        <f t="shared" si="12"/>
        <v>0</v>
      </c>
      <c r="AC23" s="60">
        <v>0</v>
      </c>
      <c r="AD23" s="60">
        <v>0</v>
      </c>
      <c r="AE23" s="55"/>
      <c r="AF23" s="60">
        <f t="shared" si="13"/>
        <v>0</v>
      </c>
      <c r="AG23" s="60">
        <v>0</v>
      </c>
      <c r="AH23" s="60">
        <v>0</v>
      </c>
      <c r="AI23" s="55"/>
      <c r="AJ23" s="60">
        <f t="shared" si="14"/>
        <v>679963.02000000014</v>
      </c>
      <c r="AK23" s="61">
        <f t="shared" si="15"/>
        <v>0</v>
      </c>
      <c r="AL23" s="61">
        <f t="shared" si="15"/>
        <v>679963.02000000014</v>
      </c>
    </row>
    <row r="24" spans="1:38" s="39" customFormat="1" x14ac:dyDescent="0.2">
      <c r="A24" s="46" t="s">
        <v>51</v>
      </c>
      <c r="B24" s="56">
        <v>-1470489.94</v>
      </c>
      <c r="C24" s="56">
        <f t="shared" si="1"/>
        <v>-882293.96399999992</v>
      </c>
      <c r="D24" s="56">
        <f t="shared" si="2"/>
        <v>-588195.97600000002</v>
      </c>
      <c r="E24" s="57"/>
      <c r="F24" s="42" t="s">
        <v>44</v>
      </c>
      <c r="G24" s="46"/>
      <c r="H24" s="58">
        <f t="shared" si="0"/>
        <v>-588195.97600000002</v>
      </c>
      <c r="I24" s="58">
        <f t="shared" si="3"/>
        <v>-588195.97600000002</v>
      </c>
      <c r="J24" s="58">
        <f t="shared" si="4"/>
        <v>0</v>
      </c>
      <c r="L24" s="59">
        <f t="shared" si="5"/>
        <v>12.547999999951571</v>
      </c>
      <c r="M24" s="59">
        <v>12.547999999951571</v>
      </c>
      <c r="N24" s="59">
        <v>0</v>
      </c>
      <c r="P24" s="59">
        <f t="shared" si="6"/>
        <v>-588183.42800000007</v>
      </c>
      <c r="Q24" s="58">
        <f t="shared" si="7"/>
        <v>-588183.42800000007</v>
      </c>
      <c r="R24" s="58">
        <f t="shared" si="8"/>
        <v>0</v>
      </c>
      <c r="T24" s="59">
        <f t="shared" si="9"/>
        <v>0</v>
      </c>
      <c r="U24" s="59">
        <v>587423.15791484504</v>
      </c>
      <c r="V24" s="59">
        <v>-587423.15791484504</v>
      </c>
      <c r="X24" s="59">
        <f t="shared" si="10"/>
        <v>-588183.42800000007</v>
      </c>
      <c r="Y24" s="58">
        <f t="shared" si="11"/>
        <v>-760.27008515503258</v>
      </c>
      <c r="Z24" s="58">
        <f t="shared" si="11"/>
        <v>-587423.15791484504</v>
      </c>
      <c r="AB24" s="60">
        <f t="shared" si="12"/>
        <v>0</v>
      </c>
      <c r="AC24" s="60">
        <v>0</v>
      </c>
      <c r="AD24" s="60">
        <f>-AC24</f>
        <v>0</v>
      </c>
      <c r="AE24" s="55"/>
      <c r="AF24" s="60">
        <f t="shared" si="13"/>
        <v>760.27008515503258</v>
      </c>
      <c r="AG24" s="60">
        <v>760.27008515503258</v>
      </c>
      <c r="AH24" s="60">
        <v>0</v>
      </c>
      <c r="AI24" s="55"/>
      <c r="AJ24" s="60">
        <f t="shared" si="14"/>
        <v>-587423.15791484504</v>
      </c>
      <c r="AK24" s="61">
        <f t="shared" si="15"/>
        <v>0</v>
      </c>
      <c r="AL24" s="61">
        <f t="shared" si="15"/>
        <v>-587423.15791484504</v>
      </c>
    </row>
    <row r="25" spans="1:38" s="39" customFormat="1" x14ac:dyDescent="0.2">
      <c r="A25" s="46" t="s">
        <v>52</v>
      </c>
      <c r="B25" s="56">
        <v>2301066.73</v>
      </c>
      <c r="C25" s="56">
        <f t="shared" si="1"/>
        <v>1380640.0379999999</v>
      </c>
      <c r="D25" s="56">
        <f t="shared" si="2"/>
        <v>920426.69200000004</v>
      </c>
      <c r="E25" s="57"/>
      <c r="F25" s="42"/>
      <c r="G25" s="46"/>
      <c r="H25" s="58">
        <f t="shared" si="0"/>
        <v>920426.69200000016</v>
      </c>
      <c r="I25" s="58">
        <f t="shared" si="3"/>
        <v>0</v>
      </c>
      <c r="J25" s="58">
        <f t="shared" si="4"/>
        <v>920426.69200000016</v>
      </c>
      <c r="L25" s="59">
        <f t="shared" si="5"/>
        <v>-17.391999999992549</v>
      </c>
      <c r="M25" s="59">
        <v>0</v>
      </c>
      <c r="N25" s="59">
        <v>-17.391999999992549</v>
      </c>
      <c r="P25" s="59">
        <f t="shared" si="6"/>
        <v>920409.30000000016</v>
      </c>
      <c r="Q25" s="58">
        <f t="shared" si="7"/>
        <v>0</v>
      </c>
      <c r="R25" s="58">
        <f t="shared" si="8"/>
        <v>920409.30000000016</v>
      </c>
      <c r="T25" s="59">
        <f t="shared" si="9"/>
        <v>0</v>
      </c>
      <c r="U25" s="59">
        <v>0</v>
      </c>
      <c r="V25" s="59">
        <v>0</v>
      </c>
      <c r="X25" s="59">
        <f t="shared" si="10"/>
        <v>920409.30000000016</v>
      </c>
      <c r="Y25" s="58">
        <f t="shared" si="11"/>
        <v>0</v>
      </c>
      <c r="Z25" s="58">
        <f t="shared" si="11"/>
        <v>920409.30000000016</v>
      </c>
      <c r="AB25" s="60">
        <f t="shared" si="12"/>
        <v>0</v>
      </c>
      <c r="AC25" s="60">
        <v>0</v>
      </c>
      <c r="AD25" s="60">
        <v>0</v>
      </c>
      <c r="AE25" s="55"/>
      <c r="AF25" s="60">
        <f t="shared" si="13"/>
        <v>0</v>
      </c>
      <c r="AG25" s="60">
        <v>0</v>
      </c>
      <c r="AH25" s="60">
        <v>0</v>
      </c>
      <c r="AI25" s="55"/>
      <c r="AJ25" s="60">
        <f t="shared" si="14"/>
        <v>920409.30000000016</v>
      </c>
      <c r="AK25" s="61">
        <f t="shared" si="15"/>
        <v>0</v>
      </c>
      <c r="AL25" s="61">
        <f t="shared" si="15"/>
        <v>920409.30000000016</v>
      </c>
    </row>
    <row r="26" spans="1:38" s="39" customFormat="1" x14ac:dyDescent="0.2">
      <c r="A26" s="46" t="s">
        <v>53</v>
      </c>
      <c r="B26" s="56">
        <v>13091020.890000001</v>
      </c>
      <c r="C26" s="56">
        <f t="shared" si="1"/>
        <v>7854612.534</v>
      </c>
      <c r="D26" s="56">
        <f t="shared" si="2"/>
        <v>5236408.3560000006</v>
      </c>
      <c r="E26" s="57"/>
      <c r="F26" s="42" t="s">
        <v>44</v>
      </c>
      <c r="G26" s="46"/>
      <c r="H26" s="58">
        <f t="shared" si="0"/>
        <v>5236408.3560000006</v>
      </c>
      <c r="I26" s="58">
        <f t="shared" si="3"/>
        <v>5236408.3560000006</v>
      </c>
      <c r="J26" s="58">
        <f t="shared" si="4"/>
        <v>0</v>
      </c>
      <c r="L26" s="59">
        <f t="shared" si="5"/>
        <v>-107.33199999947101</v>
      </c>
      <c r="M26" s="59">
        <v>-107.33199999947101</v>
      </c>
      <c r="N26" s="59">
        <v>0</v>
      </c>
      <c r="P26" s="59">
        <f t="shared" si="6"/>
        <v>5236301.0240000011</v>
      </c>
      <c r="Q26" s="58">
        <f t="shared" si="7"/>
        <v>5236301.0240000011</v>
      </c>
      <c r="R26" s="58">
        <f t="shared" si="8"/>
        <v>0</v>
      </c>
      <c r="T26" s="59">
        <f t="shared" si="9"/>
        <v>0</v>
      </c>
      <c r="U26" s="59">
        <v>-5229532.722079373</v>
      </c>
      <c r="V26" s="59">
        <v>5229532.722079373</v>
      </c>
      <c r="X26" s="59">
        <f t="shared" si="10"/>
        <v>5236301.0240000011</v>
      </c>
      <c r="Y26" s="58">
        <f t="shared" si="11"/>
        <v>6768.3019206281751</v>
      </c>
      <c r="Z26" s="58">
        <f t="shared" si="11"/>
        <v>5229532.722079373</v>
      </c>
      <c r="AB26" s="60">
        <f t="shared" si="12"/>
        <v>0</v>
      </c>
      <c r="AC26" s="60">
        <v>0</v>
      </c>
      <c r="AD26" s="60">
        <f>-AC26</f>
        <v>0</v>
      </c>
      <c r="AE26" s="55"/>
      <c r="AF26" s="60">
        <f t="shared" si="13"/>
        <v>-6768.3019206281751</v>
      </c>
      <c r="AG26" s="60">
        <v>-6768.3019206281751</v>
      </c>
      <c r="AH26" s="60">
        <v>0</v>
      </c>
      <c r="AI26" s="55"/>
      <c r="AJ26" s="60">
        <f t="shared" si="14"/>
        <v>5229532.722079373</v>
      </c>
      <c r="AK26" s="61">
        <f t="shared" si="15"/>
        <v>0</v>
      </c>
      <c r="AL26" s="61">
        <f t="shared" si="15"/>
        <v>5229532.722079373</v>
      </c>
    </row>
    <row r="27" spans="1:38" s="39" customFormat="1" x14ac:dyDescent="0.2">
      <c r="A27" s="46" t="s">
        <v>54</v>
      </c>
      <c r="B27" s="56">
        <v>22929508.690000001</v>
      </c>
      <c r="C27" s="56">
        <f t="shared" si="1"/>
        <v>13757705.214000002</v>
      </c>
      <c r="D27" s="56">
        <f t="shared" si="2"/>
        <v>9171803.4759999998</v>
      </c>
      <c r="E27" s="57"/>
      <c r="F27" s="63"/>
      <c r="G27" s="46"/>
      <c r="H27" s="58">
        <f t="shared" si="0"/>
        <v>9171803.4760000017</v>
      </c>
      <c r="I27" s="58">
        <f t="shared" si="3"/>
        <v>0</v>
      </c>
      <c r="J27" s="58">
        <f t="shared" si="4"/>
        <v>9171803.4760000017</v>
      </c>
      <c r="L27" s="59">
        <f t="shared" si="5"/>
        <v>-186.56399999931455</v>
      </c>
      <c r="M27" s="59">
        <v>0</v>
      </c>
      <c r="N27" s="59">
        <v>-186.56399999931455</v>
      </c>
      <c r="P27" s="59">
        <f t="shared" si="6"/>
        <v>9171616.9120000023</v>
      </c>
      <c r="Q27" s="58">
        <f t="shared" si="7"/>
        <v>0</v>
      </c>
      <c r="R27" s="58">
        <f t="shared" si="8"/>
        <v>9171616.9120000023</v>
      </c>
      <c r="T27" s="59">
        <f t="shared" si="9"/>
        <v>0</v>
      </c>
      <c r="U27" s="59">
        <v>0</v>
      </c>
      <c r="V27" s="59">
        <v>0</v>
      </c>
      <c r="X27" s="59">
        <f t="shared" si="10"/>
        <v>9171616.9120000023</v>
      </c>
      <c r="Y27" s="58">
        <f t="shared" si="11"/>
        <v>0</v>
      </c>
      <c r="Z27" s="58">
        <f t="shared" si="11"/>
        <v>9171616.9120000023</v>
      </c>
      <c r="AB27" s="60">
        <f t="shared" si="12"/>
        <v>0</v>
      </c>
      <c r="AC27" s="60">
        <v>0</v>
      </c>
      <c r="AD27" s="60">
        <v>0</v>
      </c>
      <c r="AE27" s="55"/>
      <c r="AF27" s="60">
        <f t="shared" si="13"/>
        <v>0</v>
      </c>
      <c r="AG27" s="60">
        <v>0</v>
      </c>
      <c r="AH27" s="60">
        <v>0</v>
      </c>
      <c r="AI27" s="55"/>
      <c r="AJ27" s="60">
        <f t="shared" si="14"/>
        <v>9171616.9120000023</v>
      </c>
      <c r="AK27" s="61">
        <f t="shared" si="15"/>
        <v>0</v>
      </c>
      <c r="AL27" s="61">
        <f t="shared" si="15"/>
        <v>9171616.9120000023</v>
      </c>
    </row>
    <row r="28" spans="1:38" s="39" customFormat="1" x14ac:dyDescent="0.2">
      <c r="A28" s="46" t="s">
        <v>55</v>
      </c>
      <c r="B28" s="56">
        <v>21433498.850000001</v>
      </c>
      <c r="C28" s="56">
        <f t="shared" si="1"/>
        <v>12860099.310000001</v>
      </c>
      <c r="D28" s="56">
        <f t="shared" si="2"/>
        <v>8573399.540000001</v>
      </c>
      <c r="E28" s="57"/>
      <c r="F28" s="63" t="s">
        <v>44</v>
      </c>
      <c r="G28" s="46"/>
      <c r="H28" s="58">
        <f t="shared" si="0"/>
        <v>8573399.540000001</v>
      </c>
      <c r="I28" s="58">
        <f t="shared" si="3"/>
        <v>8573399.540000001</v>
      </c>
      <c r="J28" s="58">
        <f t="shared" si="4"/>
        <v>0</v>
      </c>
      <c r="L28" s="59">
        <f t="shared" si="5"/>
        <v>-107.74799999967217</v>
      </c>
      <c r="M28" s="59">
        <v>-107.74799999967217</v>
      </c>
      <c r="N28" s="59">
        <v>0</v>
      </c>
      <c r="P28" s="59">
        <f t="shared" si="6"/>
        <v>8573291.7920000013</v>
      </c>
      <c r="Q28" s="58">
        <f t="shared" si="7"/>
        <v>8573291.7920000013</v>
      </c>
      <c r="R28" s="58">
        <f t="shared" si="8"/>
        <v>0</v>
      </c>
      <c r="T28" s="59">
        <f t="shared" si="9"/>
        <v>0</v>
      </c>
      <c r="U28" s="59">
        <v>0</v>
      </c>
      <c r="V28" s="59">
        <v>0</v>
      </c>
      <c r="X28" s="59">
        <f t="shared" si="10"/>
        <v>8573291.7920000013</v>
      </c>
      <c r="Y28" s="58">
        <f t="shared" si="11"/>
        <v>8573291.7920000013</v>
      </c>
      <c r="Z28" s="58">
        <f t="shared" si="11"/>
        <v>0</v>
      </c>
      <c r="AB28" s="60">
        <f t="shared" si="12"/>
        <v>0</v>
      </c>
      <c r="AC28" s="60">
        <v>0</v>
      </c>
      <c r="AD28" s="60">
        <v>0</v>
      </c>
      <c r="AE28" s="55"/>
      <c r="AF28" s="60">
        <f t="shared" si="13"/>
        <v>-303025.18500000052</v>
      </c>
      <c r="AG28" s="60">
        <v>-303025.18500000052</v>
      </c>
      <c r="AH28" s="60">
        <v>0</v>
      </c>
      <c r="AI28" s="55"/>
      <c r="AJ28" s="60">
        <f t="shared" si="14"/>
        <v>8270266.6070000008</v>
      </c>
      <c r="AK28" s="61">
        <f t="shared" si="15"/>
        <v>8270266.6070000008</v>
      </c>
      <c r="AL28" s="61">
        <f t="shared" si="15"/>
        <v>0</v>
      </c>
    </row>
    <row r="29" spans="1:38" s="39" customFormat="1" x14ac:dyDescent="0.2">
      <c r="A29" s="46" t="s">
        <v>56</v>
      </c>
      <c r="B29" s="56">
        <v>23578830.879999999</v>
      </c>
      <c r="C29" s="56">
        <f t="shared" si="1"/>
        <v>14147298.527999999</v>
      </c>
      <c r="D29" s="56">
        <f t="shared" si="2"/>
        <v>9431532.352</v>
      </c>
      <c r="E29" s="57"/>
      <c r="F29" s="63"/>
      <c r="G29" s="46"/>
      <c r="H29" s="58">
        <f t="shared" si="0"/>
        <v>9431532.3520000018</v>
      </c>
      <c r="I29" s="58">
        <f t="shared" si="3"/>
        <v>0</v>
      </c>
      <c r="J29" s="58">
        <f t="shared" si="4"/>
        <v>9431532.3520000018</v>
      </c>
      <c r="L29" s="59">
        <f t="shared" si="5"/>
        <v>-78516.264000000432</v>
      </c>
      <c r="M29" s="59">
        <v>0</v>
      </c>
      <c r="N29" s="59">
        <v>-78516.264000000432</v>
      </c>
      <c r="P29" s="59">
        <f t="shared" si="6"/>
        <v>9353016.0880000014</v>
      </c>
      <c r="Q29" s="58">
        <f t="shared" si="7"/>
        <v>0</v>
      </c>
      <c r="R29" s="58">
        <f t="shared" si="8"/>
        <v>9353016.0880000014</v>
      </c>
      <c r="T29" s="59">
        <f t="shared" si="9"/>
        <v>0</v>
      </c>
      <c r="U29" s="59">
        <v>0</v>
      </c>
      <c r="V29" s="59">
        <v>0</v>
      </c>
      <c r="X29" s="59">
        <f t="shared" si="10"/>
        <v>9353016.0880000014</v>
      </c>
      <c r="Y29" s="58">
        <f t="shared" si="11"/>
        <v>0</v>
      </c>
      <c r="Z29" s="58">
        <f t="shared" si="11"/>
        <v>9353016.0880000014</v>
      </c>
      <c r="AB29" s="60">
        <f t="shared" si="12"/>
        <v>0</v>
      </c>
      <c r="AC29" s="60">
        <v>0</v>
      </c>
      <c r="AD29" s="60">
        <v>0</v>
      </c>
      <c r="AE29" s="55"/>
      <c r="AF29" s="60">
        <f t="shared" si="13"/>
        <v>0</v>
      </c>
      <c r="AG29" s="60">
        <v>0</v>
      </c>
      <c r="AH29" s="60">
        <v>0</v>
      </c>
      <c r="AI29" s="55"/>
      <c r="AJ29" s="60">
        <f t="shared" si="14"/>
        <v>9353016.0880000014</v>
      </c>
      <c r="AK29" s="61">
        <f t="shared" si="15"/>
        <v>0</v>
      </c>
      <c r="AL29" s="61">
        <f t="shared" si="15"/>
        <v>9353016.0880000014</v>
      </c>
    </row>
    <row r="30" spans="1:38" s="39" customFormat="1" x14ac:dyDescent="0.2">
      <c r="A30" s="46" t="s">
        <v>57</v>
      </c>
      <c r="B30" s="56">
        <v>4881512.9800000004</v>
      </c>
      <c r="C30" s="56">
        <f t="shared" si="1"/>
        <v>2928907.7880000002</v>
      </c>
      <c r="D30" s="56">
        <f t="shared" si="2"/>
        <v>1952605.1920000003</v>
      </c>
      <c r="E30" s="57"/>
      <c r="F30" s="63"/>
      <c r="G30" s="46"/>
      <c r="H30" s="58">
        <f t="shared" si="0"/>
        <v>1952605.1920000005</v>
      </c>
      <c r="I30" s="58">
        <f t="shared" si="3"/>
        <v>0</v>
      </c>
      <c r="J30" s="58">
        <f t="shared" si="4"/>
        <v>1952605.1920000005</v>
      </c>
      <c r="L30" s="59">
        <f t="shared" si="5"/>
        <v>-27.752000000327826</v>
      </c>
      <c r="M30" s="59">
        <v>0</v>
      </c>
      <c r="N30" s="59">
        <v>-27.752000000327826</v>
      </c>
      <c r="P30" s="59">
        <f t="shared" si="6"/>
        <v>1952577.4400000002</v>
      </c>
      <c r="Q30" s="58">
        <f t="shared" si="7"/>
        <v>0</v>
      </c>
      <c r="R30" s="58">
        <f t="shared" si="8"/>
        <v>1952577.4400000002</v>
      </c>
      <c r="T30" s="59">
        <f t="shared" si="9"/>
        <v>0</v>
      </c>
      <c r="U30" s="59">
        <v>0</v>
      </c>
      <c r="V30" s="59">
        <v>0</v>
      </c>
      <c r="X30" s="59">
        <f t="shared" si="10"/>
        <v>1952577.4400000002</v>
      </c>
      <c r="Y30" s="58">
        <f t="shared" si="11"/>
        <v>0</v>
      </c>
      <c r="Z30" s="58">
        <f t="shared" si="11"/>
        <v>1952577.4400000002</v>
      </c>
      <c r="AB30" s="60">
        <f t="shared" si="12"/>
        <v>0</v>
      </c>
      <c r="AC30" s="60">
        <v>0</v>
      </c>
      <c r="AD30" s="60">
        <v>0</v>
      </c>
      <c r="AE30" s="55"/>
      <c r="AF30" s="60">
        <f t="shared" si="13"/>
        <v>0</v>
      </c>
      <c r="AG30" s="60">
        <v>0</v>
      </c>
      <c r="AH30" s="60">
        <v>0</v>
      </c>
      <c r="AI30" s="55"/>
      <c r="AJ30" s="60">
        <f t="shared" si="14"/>
        <v>1952577.4400000002</v>
      </c>
      <c r="AK30" s="61">
        <f t="shared" si="15"/>
        <v>0</v>
      </c>
      <c r="AL30" s="61">
        <f t="shared" si="15"/>
        <v>1952577.4400000002</v>
      </c>
    </row>
    <row r="31" spans="1:38" s="39" customFormat="1" x14ac:dyDescent="0.2">
      <c r="A31" s="46" t="s">
        <v>58</v>
      </c>
      <c r="B31" s="56">
        <v>254305985.28</v>
      </c>
      <c r="C31" s="56">
        <f t="shared" si="1"/>
        <v>152583591.16800001</v>
      </c>
      <c r="D31" s="56">
        <f t="shared" si="2"/>
        <v>101722394.11199999</v>
      </c>
      <c r="E31" s="57"/>
      <c r="F31" s="63"/>
      <c r="G31" s="46"/>
      <c r="H31" s="58">
        <f t="shared" si="0"/>
        <v>101722394.11200002</v>
      </c>
      <c r="I31" s="58">
        <f t="shared" si="3"/>
        <v>0</v>
      </c>
      <c r="J31" s="58">
        <f t="shared" si="4"/>
        <v>101722394.11200002</v>
      </c>
      <c r="L31" s="59">
        <f t="shared" si="5"/>
        <v>-2637436.923999995</v>
      </c>
      <c r="M31" s="59">
        <v>0</v>
      </c>
      <c r="N31" s="59">
        <v>-2637436.923999995</v>
      </c>
      <c r="P31" s="59">
        <f t="shared" si="6"/>
        <v>99084957.188000023</v>
      </c>
      <c r="Q31" s="58">
        <f t="shared" si="7"/>
        <v>0</v>
      </c>
      <c r="R31" s="58">
        <f t="shared" si="8"/>
        <v>99084957.188000023</v>
      </c>
      <c r="T31" s="59">
        <f t="shared" si="9"/>
        <v>0</v>
      </c>
      <c r="U31" s="59">
        <v>0</v>
      </c>
      <c r="V31" s="59">
        <v>0</v>
      </c>
      <c r="X31" s="59">
        <f t="shared" si="10"/>
        <v>99084957.188000023</v>
      </c>
      <c r="Y31" s="58">
        <f t="shared" si="11"/>
        <v>0</v>
      </c>
      <c r="Z31" s="58">
        <f t="shared" si="11"/>
        <v>99084957.188000023</v>
      </c>
      <c r="AB31" s="60">
        <f t="shared" si="12"/>
        <v>0</v>
      </c>
      <c r="AC31" s="60">
        <v>0</v>
      </c>
      <c r="AD31" s="60">
        <v>0</v>
      </c>
      <c r="AE31" s="55"/>
      <c r="AF31" s="60">
        <f t="shared" si="13"/>
        <v>0</v>
      </c>
      <c r="AG31" s="60">
        <v>0</v>
      </c>
      <c r="AH31" s="60">
        <v>0</v>
      </c>
      <c r="AI31" s="55"/>
      <c r="AJ31" s="60">
        <f t="shared" si="14"/>
        <v>99084957.188000023</v>
      </c>
      <c r="AK31" s="61">
        <f t="shared" si="15"/>
        <v>0</v>
      </c>
      <c r="AL31" s="61">
        <f t="shared" si="15"/>
        <v>99084957.188000023</v>
      </c>
    </row>
    <row r="32" spans="1:38" s="39" customFormat="1" x14ac:dyDescent="0.2">
      <c r="A32" s="46" t="s">
        <v>59</v>
      </c>
      <c r="B32" s="56">
        <v>369397.04</v>
      </c>
      <c r="C32" s="56">
        <f t="shared" si="1"/>
        <v>221638.22399999999</v>
      </c>
      <c r="D32" s="56">
        <f t="shared" si="2"/>
        <v>147758.81599999999</v>
      </c>
      <c r="E32" s="57"/>
      <c r="F32" s="63"/>
      <c r="G32" s="46"/>
      <c r="H32" s="58">
        <f t="shared" si="0"/>
        <v>147758.81599999999</v>
      </c>
      <c r="I32" s="58">
        <f t="shared" si="3"/>
        <v>0</v>
      </c>
      <c r="J32" s="58">
        <f t="shared" si="4"/>
        <v>147758.81599999999</v>
      </c>
      <c r="L32" s="59">
        <f t="shared" si="5"/>
        <v>-21.199999999953434</v>
      </c>
      <c r="M32" s="59">
        <v>0</v>
      </c>
      <c r="N32" s="59">
        <v>-21.199999999953434</v>
      </c>
      <c r="P32" s="59">
        <f t="shared" si="6"/>
        <v>147737.61600000004</v>
      </c>
      <c r="Q32" s="58">
        <f t="shared" si="7"/>
        <v>0</v>
      </c>
      <c r="R32" s="58">
        <f t="shared" si="8"/>
        <v>147737.61600000004</v>
      </c>
      <c r="T32" s="59">
        <f t="shared" si="9"/>
        <v>0</v>
      </c>
      <c r="U32" s="59">
        <v>0</v>
      </c>
      <c r="V32" s="59">
        <v>0</v>
      </c>
      <c r="X32" s="59">
        <f t="shared" si="10"/>
        <v>147737.61600000004</v>
      </c>
      <c r="Y32" s="58">
        <f t="shared" si="11"/>
        <v>0</v>
      </c>
      <c r="Z32" s="58">
        <f t="shared" si="11"/>
        <v>147737.61600000004</v>
      </c>
      <c r="AB32" s="60">
        <f t="shared" si="12"/>
        <v>0</v>
      </c>
      <c r="AC32" s="60">
        <v>0</v>
      </c>
      <c r="AD32" s="60">
        <v>0</v>
      </c>
      <c r="AE32" s="55"/>
      <c r="AF32" s="60">
        <f t="shared" si="13"/>
        <v>-1170987.9075003532</v>
      </c>
      <c r="AG32" s="60">
        <v>0</v>
      </c>
      <c r="AH32" s="60">
        <v>-1170987.9075003532</v>
      </c>
      <c r="AI32" s="55"/>
      <c r="AJ32" s="60">
        <f t="shared" si="14"/>
        <v>-1023250.2915003531</v>
      </c>
      <c r="AK32" s="61">
        <f t="shared" si="15"/>
        <v>0</v>
      </c>
      <c r="AL32" s="61">
        <f t="shared" si="15"/>
        <v>-1023250.2915003531</v>
      </c>
    </row>
    <row r="33" spans="1:38" s="39" customFormat="1" x14ac:dyDescent="0.2">
      <c r="A33" s="46" t="s">
        <v>60</v>
      </c>
      <c r="B33" s="56">
        <v>-792658.13</v>
      </c>
      <c r="C33" s="56">
        <f t="shared" si="1"/>
        <v>-475594.87800000003</v>
      </c>
      <c r="D33" s="56">
        <f t="shared" si="2"/>
        <v>-317063.25199999998</v>
      </c>
      <c r="E33" s="57"/>
      <c r="F33" s="63" t="s">
        <v>44</v>
      </c>
      <c r="G33" s="46"/>
      <c r="H33" s="58">
        <f t="shared" si="0"/>
        <v>-317063.25200000004</v>
      </c>
      <c r="I33" s="58">
        <f t="shared" si="3"/>
        <v>-317063.25200000004</v>
      </c>
      <c r="J33" s="58">
        <f t="shared" si="4"/>
        <v>0</v>
      </c>
      <c r="L33" s="59">
        <f t="shared" si="5"/>
        <v>10.423999999999069</v>
      </c>
      <c r="M33" s="59">
        <v>822919.424</v>
      </c>
      <c r="N33" s="59">
        <v>-822909</v>
      </c>
      <c r="P33" s="59">
        <f t="shared" si="6"/>
        <v>-317052.82800000004</v>
      </c>
      <c r="Q33" s="58">
        <f t="shared" si="7"/>
        <v>505856.17199999996</v>
      </c>
      <c r="R33" s="58">
        <f t="shared" si="8"/>
        <v>-822909</v>
      </c>
      <c r="T33" s="59">
        <f t="shared" si="9"/>
        <v>0</v>
      </c>
      <c r="U33" s="59">
        <v>0</v>
      </c>
      <c r="V33" s="59">
        <v>0</v>
      </c>
      <c r="X33" s="59">
        <f t="shared" si="10"/>
        <v>-317052.82800000004</v>
      </c>
      <c r="Y33" s="58">
        <f t="shared" si="11"/>
        <v>505856.17199999996</v>
      </c>
      <c r="Z33" s="58">
        <f t="shared" si="11"/>
        <v>-822909</v>
      </c>
      <c r="AB33" s="60">
        <f t="shared" si="12"/>
        <v>0</v>
      </c>
      <c r="AC33" s="60">
        <v>0</v>
      </c>
      <c r="AD33" s="60">
        <v>0</v>
      </c>
      <c r="AE33" s="55"/>
      <c r="AF33" s="60">
        <f t="shared" si="13"/>
        <v>18516.085599789512</v>
      </c>
      <c r="AG33" s="60">
        <v>-804392.91440000001</v>
      </c>
      <c r="AH33" s="60">
        <v>822908.99999978952</v>
      </c>
      <c r="AI33" s="55"/>
      <c r="AJ33" s="60">
        <f t="shared" si="14"/>
        <v>-298536.74240021053</v>
      </c>
      <c r="AK33" s="61">
        <f t="shared" si="15"/>
        <v>-298536.74240000005</v>
      </c>
      <c r="AL33" s="61">
        <f t="shared" si="15"/>
        <v>-2.1047890186309814E-7</v>
      </c>
    </row>
    <row r="34" spans="1:38" s="39" customFormat="1" x14ac:dyDescent="0.2">
      <c r="A34" s="46" t="s">
        <v>61</v>
      </c>
      <c r="B34" s="56">
        <v>-1299.67</v>
      </c>
      <c r="C34" s="56">
        <f t="shared" si="1"/>
        <v>-779.80200000000002</v>
      </c>
      <c r="D34" s="56">
        <f t="shared" si="2"/>
        <v>-519.86800000000005</v>
      </c>
      <c r="E34" s="57"/>
      <c r="F34" s="63" t="s">
        <v>44</v>
      </c>
      <c r="G34" s="46"/>
      <c r="H34" s="58">
        <f t="shared" si="0"/>
        <v>-519.86800000000017</v>
      </c>
      <c r="I34" s="58">
        <f t="shared" si="3"/>
        <v>-519.86800000000017</v>
      </c>
      <c r="J34" s="58">
        <f t="shared" si="4"/>
        <v>0</v>
      </c>
      <c r="L34" s="59">
        <f t="shared" si="5"/>
        <v>1.5999999999962711E-2</v>
      </c>
      <c r="M34" s="59">
        <v>1.5999999999962711E-2</v>
      </c>
      <c r="N34" s="59">
        <v>0</v>
      </c>
      <c r="P34" s="59">
        <f t="shared" si="6"/>
        <v>-519.8520000000002</v>
      </c>
      <c r="Q34" s="58">
        <f t="shared" si="7"/>
        <v>-519.8520000000002</v>
      </c>
      <c r="R34" s="58">
        <f t="shared" si="8"/>
        <v>0</v>
      </c>
      <c r="T34" s="59">
        <f t="shared" si="9"/>
        <v>0</v>
      </c>
      <c r="U34" s="59">
        <v>0</v>
      </c>
      <c r="V34" s="59">
        <v>0</v>
      </c>
      <c r="X34" s="59">
        <f t="shared" si="10"/>
        <v>-519.8520000000002</v>
      </c>
      <c r="Y34" s="58">
        <f t="shared" si="11"/>
        <v>-519.8520000000002</v>
      </c>
      <c r="Z34" s="58">
        <f t="shared" si="11"/>
        <v>0</v>
      </c>
      <c r="AB34" s="60">
        <f t="shared" si="12"/>
        <v>0</v>
      </c>
      <c r="AC34" s="60">
        <v>0</v>
      </c>
      <c r="AD34" s="60">
        <v>0</v>
      </c>
      <c r="AE34" s="55"/>
      <c r="AF34" s="60">
        <f t="shared" si="13"/>
        <v>46.153500000000008</v>
      </c>
      <c r="AG34" s="60">
        <v>46.153500000000008</v>
      </c>
      <c r="AH34" s="60">
        <v>0</v>
      </c>
      <c r="AI34" s="55"/>
      <c r="AJ34" s="60">
        <f t="shared" si="14"/>
        <v>-473.69850000000019</v>
      </c>
      <c r="AK34" s="61">
        <f t="shared" si="15"/>
        <v>-473.69850000000019</v>
      </c>
      <c r="AL34" s="61">
        <f t="shared" si="15"/>
        <v>0</v>
      </c>
    </row>
    <row r="35" spans="1:38" s="39" customFormat="1" x14ac:dyDescent="0.2">
      <c r="A35" s="46" t="s">
        <v>62</v>
      </c>
      <c r="B35" s="56">
        <v>-1585363.92</v>
      </c>
      <c r="C35" s="56">
        <f t="shared" si="1"/>
        <v>-951218.35199999996</v>
      </c>
      <c r="D35" s="56">
        <f t="shared" si="2"/>
        <v>-634145.56799999997</v>
      </c>
      <c r="E35" s="57"/>
      <c r="F35" s="63"/>
      <c r="G35" s="46"/>
      <c r="H35" s="58">
        <f t="shared" si="0"/>
        <v>-634145.56800000009</v>
      </c>
      <c r="I35" s="58">
        <f t="shared" si="3"/>
        <v>0</v>
      </c>
      <c r="J35" s="58">
        <f t="shared" si="4"/>
        <v>-634145.56800000009</v>
      </c>
      <c r="L35" s="59">
        <f t="shared" si="5"/>
        <v>1793.2920000000158</v>
      </c>
      <c r="M35" s="59">
        <v>0</v>
      </c>
      <c r="N35" s="59">
        <v>1793.2920000000158</v>
      </c>
      <c r="P35" s="59">
        <f t="shared" si="6"/>
        <v>-632352.27600000007</v>
      </c>
      <c r="Q35" s="58">
        <f t="shared" si="7"/>
        <v>0</v>
      </c>
      <c r="R35" s="58">
        <f t="shared" si="8"/>
        <v>-632352.27600000007</v>
      </c>
      <c r="T35" s="59">
        <f t="shared" si="9"/>
        <v>0</v>
      </c>
      <c r="U35" s="59">
        <v>0</v>
      </c>
      <c r="V35" s="59">
        <v>0</v>
      </c>
      <c r="X35" s="59">
        <f t="shared" si="10"/>
        <v>-632352.27600000007</v>
      </c>
      <c r="Y35" s="58">
        <f t="shared" si="11"/>
        <v>0</v>
      </c>
      <c r="Z35" s="58">
        <f t="shared" si="11"/>
        <v>-632352.27600000007</v>
      </c>
      <c r="AB35" s="60">
        <f t="shared" si="12"/>
        <v>0</v>
      </c>
      <c r="AC35" s="60">
        <v>0</v>
      </c>
      <c r="AD35" s="60">
        <v>0</v>
      </c>
      <c r="AE35" s="55"/>
      <c r="AF35" s="60">
        <f t="shared" si="13"/>
        <v>0</v>
      </c>
      <c r="AG35" s="60">
        <v>0</v>
      </c>
      <c r="AH35" s="60">
        <v>0</v>
      </c>
      <c r="AI35" s="55"/>
      <c r="AJ35" s="60">
        <f t="shared" si="14"/>
        <v>-632352.27600000007</v>
      </c>
      <c r="AK35" s="61">
        <f t="shared" si="15"/>
        <v>0</v>
      </c>
      <c r="AL35" s="61">
        <f t="shared" si="15"/>
        <v>-632352.27600000007</v>
      </c>
    </row>
    <row r="36" spans="1:38" s="39" customFormat="1" x14ac:dyDescent="0.2">
      <c r="A36" s="46" t="s">
        <v>63</v>
      </c>
      <c r="B36" s="56">
        <v>69964460.599999994</v>
      </c>
      <c r="C36" s="56">
        <f t="shared" si="1"/>
        <v>41978676.359999999</v>
      </c>
      <c r="D36" s="56">
        <f t="shared" si="2"/>
        <v>27985784.239999995</v>
      </c>
      <c r="E36" s="57"/>
      <c r="F36" s="63"/>
      <c r="G36" s="46"/>
      <c r="H36" s="58">
        <f t="shared" si="0"/>
        <v>27985784.240000002</v>
      </c>
      <c r="I36" s="58">
        <f t="shared" si="3"/>
        <v>0</v>
      </c>
      <c r="J36" s="58">
        <f t="shared" si="4"/>
        <v>27985784.240000002</v>
      </c>
      <c r="L36" s="59">
        <f t="shared" si="5"/>
        <v>-565.8640000000596</v>
      </c>
      <c r="M36" s="59">
        <v>0</v>
      </c>
      <c r="N36" s="59">
        <v>-565.8640000000596</v>
      </c>
      <c r="P36" s="59">
        <f t="shared" si="6"/>
        <v>27985218.376000002</v>
      </c>
      <c r="Q36" s="58">
        <f t="shared" si="7"/>
        <v>0</v>
      </c>
      <c r="R36" s="58">
        <f t="shared" si="8"/>
        <v>27985218.376000002</v>
      </c>
      <c r="T36" s="59">
        <f t="shared" si="9"/>
        <v>0</v>
      </c>
      <c r="U36" s="59">
        <v>0</v>
      </c>
      <c r="V36" s="59">
        <v>0</v>
      </c>
      <c r="X36" s="59">
        <f t="shared" si="10"/>
        <v>27985218.376000002</v>
      </c>
      <c r="Y36" s="58">
        <f t="shared" si="11"/>
        <v>0</v>
      </c>
      <c r="Z36" s="58">
        <f t="shared" si="11"/>
        <v>27985218.376000002</v>
      </c>
      <c r="AB36" s="60">
        <f t="shared" si="12"/>
        <v>0</v>
      </c>
      <c r="AC36" s="60">
        <v>0</v>
      </c>
      <c r="AD36" s="60">
        <v>0</v>
      </c>
      <c r="AE36" s="55"/>
      <c r="AF36" s="60">
        <f t="shared" si="13"/>
        <v>0</v>
      </c>
      <c r="AG36" s="60">
        <v>0</v>
      </c>
      <c r="AH36" s="60">
        <v>0</v>
      </c>
      <c r="AI36" s="55"/>
      <c r="AJ36" s="60">
        <f t="shared" si="14"/>
        <v>27985218.376000002</v>
      </c>
      <c r="AK36" s="61">
        <f t="shared" si="15"/>
        <v>0</v>
      </c>
      <c r="AL36" s="61">
        <f t="shared" si="15"/>
        <v>27985218.376000002</v>
      </c>
    </row>
    <row r="37" spans="1:38" s="39" customFormat="1" x14ac:dyDescent="0.2">
      <c r="A37" s="46" t="s">
        <v>64</v>
      </c>
      <c r="B37" s="56">
        <v>19878255.079999998</v>
      </c>
      <c r="C37" s="56">
        <f t="shared" si="1"/>
        <v>11926953.047999999</v>
      </c>
      <c r="D37" s="56">
        <f t="shared" si="2"/>
        <v>7951302.0319999997</v>
      </c>
      <c r="E37" s="57"/>
      <c r="F37" s="63"/>
      <c r="G37" s="46"/>
      <c r="H37" s="58">
        <f t="shared" si="0"/>
        <v>7951302.0320000006</v>
      </c>
      <c r="I37" s="58">
        <f t="shared" si="3"/>
        <v>0</v>
      </c>
      <c r="J37" s="58">
        <f t="shared" si="4"/>
        <v>7951302.0320000006</v>
      </c>
      <c r="L37" s="59">
        <f t="shared" si="5"/>
        <v>-143.68399999942631</v>
      </c>
      <c r="M37" s="59">
        <v>0</v>
      </c>
      <c r="N37" s="59">
        <v>-143.68399999942631</v>
      </c>
      <c r="P37" s="59">
        <f t="shared" si="6"/>
        <v>7951158.3480000012</v>
      </c>
      <c r="Q37" s="58">
        <f t="shared" si="7"/>
        <v>0</v>
      </c>
      <c r="R37" s="58">
        <f t="shared" si="8"/>
        <v>7951158.3480000012</v>
      </c>
      <c r="T37" s="59">
        <f t="shared" si="9"/>
        <v>0</v>
      </c>
      <c r="U37" s="59">
        <v>0</v>
      </c>
      <c r="V37" s="59">
        <v>0</v>
      </c>
      <c r="X37" s="59">
        <f t="shared" si="10"/>
        <v>7951158.3480000012</v>
      </c>
      <c r="Y37" s="58">
        <f t="shared" si="11"/>
        <v>0</v>
      </c>
      <c r="Z37" s="58">
        <f t="shared" si="11"/>
        <v>7951158.3480000012</v>
      </c>
      <c r="AB37" s="60">
        <f t="shared" si="12"/>
        <v>0</v>
      </c>
      <c r="AC37" s="60">
        <v>0</v>
      </c>
      <c r="AD37" s="60">
        <v>0</v>
      </c>
      <c r="AE37" s="55"/>
      <c r="AF37" s="60">
        <f t="shared" si="13"/>
        <v>0</v>
      </c>
      <c r="AG37" s="60">
        <v>0</v>
      </c>
      <c r="AH37" s="60">
        <v>0</v>
      </c>
      <c r="AI37" s="55"/>
      <c r="AJ37" s="60">
        <f t="shared" si="14"/>
        <v>7951158.3480000012</v>
      </c>
      <c r="AK37" s="61">
        <f t="shared" si="15"/>
        <v>0</v>
      </c>
      <c r="AL37" s="61">
        <f t="shared" si="15"/>
        <v>7951158.3480000012</v>
      </c>
    </row>
    <row r="38" spans="1:38" s="39" customFormat="1" x14ac:dyDescent="0.2">
      <c r="A38" s="46" t="s">
        <v>65</v>
      </c>
      <c r="B38" s="56">
        <v>-412403.04</v>
      </c>
      <c r="C38" s="56">
        <f t="shared" si="1"/>
        <v>-247441.82399999996</v>
      </c>
      <c r="D38" s="56">
        <f t="shared" si="2"/>
        <v>-164961.21600000001</v>
      </c>
      <c r="E38" s="57"/>
      <c r="F38" s="63" t="s">
        <v>44</v>
      </c>
      <c r="G38" s="46"/>
      <c r="H38" s="58">
        <f t="shared" si="0"/>
        <v>-164961.21600000001</v>
      </c>
      <c r="I38" s="58">
        <f t="shared" si="3"/>
        <v>-164961.21600000001</v>
      </c>
      <c r="J38" s="58">
        <f t="shared" si="4"/>
        <v>0</v>
      </c>
      <c r="L38" s="59">
        <f t="shared" si="5"/>
        <v>3.1719999999913853</v>
      </c>
      <c r="M38" s="59">
        <v>3.1719999999913853</v>
      </c>
      <c r="N38" s="59">
        <v>0</v>
      </c>
      <c r="P38" s="59">
        <f t="shared" si="6"/>
        <v>-164958.04400000002</v>
      </c>
      <c r="Q38" s="58">
        <f t="shared" si="7"/>
        <v>-164958.04400000002</v>
      </c>
      <c r="R38" s="58">
        <f t="shared" si="8"/>
        <v>0</v>
      </c>
      <c r="T38" s="59">
        <f t="shared" si="9"/>
        <v>0</v>
      </c>
      <c r="U38" s="59">
        <v>0</v>
      </c>
      <c r="V38" s="59">
        <v>0</v>
      </c>
      <c r="X38" s="59">
        <f t="shared" si="10"/>
        <v>-164958.04400000002</v>
      </c>
      <c r="Y38" s="58">
        <f t="shared" si="11"/>
        <v>-164958.04400000002</v>
      </c>
      <c r="Z38" s="58">
        <f t="shared" si="11"/>
        <v>0</v>
      </c>
      <c r="AB38" s="60">
        <f t="shared" si="12"/>
        <v>0</v>
      </c>
      <c r="AC38" s="60">
        <v>0</v>
      </c>
      <c r="AD38" s="60">
        <v>0</v>
      </c>
      <c r="AE38" s="55"/>
      <c r="AF38" s="60">
        <f t="shared" si="13"/>
        <v>3595.4303000000073</v>
      </c>
      <c r="AG38" s="60">
        <v>3595.4303000000073</v>
      </c>
      <c r="AH38" s="60">
        <v>0</v>
      </c>
      <c r="AI38" s="55"/>
      <c r="AJ38" s="60">
        <f t="shared" si="14"/>
        <v>-161362.61370000002</v>
      </c>
      <c r="AK38" s="61">
        <f t="shared" si="15"/>
        <v>-161362.61370000002</v>
      </c>
      <c r="AL38" s="61">
        <f t="shared" si="15"/>
        <v>0</v>
      </c>
    </row>
    <row r="39" spans="1:38" s="39" customFormat="1" x14ac:dyDescent="0.2">
      <c r="A39" s="46" t="s">
        <v>66</v>
      </c>
      <c r="B39" s="56">
        <v>106621.85</v>
      </c>
      <c r="C39" s="56">
        <f t="shared" si="1"/>
        <v>63973.11</v>
      </c>
      <c r="D39" s="56">
        <f t="shared" si="2"/>
        <v>42648.740000000005</v>
      </c>
      <c r="E39" s="57"/>
      <c r="F39" s="63"/>
      <c r="G39" s="46"/>
      <c r="H39" s="58">
        <f t="shared" si="0"/>
        <v>42648.740000000005</v>
      </c>
      <c r="I39" s="58">
        <f t="shared" si="3"/>
        <v>0</v>
      </c>
      <c r="J39" s="58">
        <f t="shared" si="4"/>
        <v>42648.740000000005</v>
      </c>
      <c r="L39" s="59">
        <f t="shared" si="5"/>
        <v>0</v>
      </c>
      <c r="M39" s="59">
        <v>0</v>
      </c>
      <c r="N39" s="59">
        <v>0</v>
      </c>
      <c r="P39" s="59">
        <f t="shared" si="6"/>
        <v>42648.740000000005</v>
      </c>
      <c r="Q39" s="58">
        <f t="shared" si="7"/>
        <v>0</v>
      </c>
      <c r="R39" s="58">
        <f t="shared" si="8"/>
        <v>42648.740000000005</v>
      </c>
      <c r="T39" s="59">
        <f t="shared" si="9"/>
        <v>0</v>
      </c>
      <c r="U39" s="59">
        <v>0</v>
      </c>
      <c r="V39" s="59">
        <v>0</v>
      </c>
      <c r="X39" s="59">
        <f t="shared" si="10"/>
        <v>42648.740000000005</v>
      </c>
      <c r="Y39" s="58">
        <f t="shared" si="11"/>
        <v>0</v>
      </c>
      <c r="Z39" s="58">
        <f t="shared" si="11"/>
        <v>42648.740000000005</v>
      </c>
      <c r="AB39" s="60">
        <f t="shared" si="12"/>
        <v>0</v>
      </c>
      <c r="AC39" s="60">
        <v>0</v>
      </c>
      <c r="AD39" s="60">
        <v>0</v>
      </c>
      <c r="AE39" s="55"/>
      <c r="AF39" s="60">
        <f t="shared" si="13"/>
        <v>0</v>
      </c>
      <c r="AG39" s="60">
        <v>0</v>
      </c>
      <c r="AH39" s="60">
        <v>0</v>
      </c>
      <c r="AI39" s="55"/>
      <c r="AJ39" s="60">
        <f t="shared" si="14"/>
        <v>42648.740000000005</v>
      </c>
      <c r="AK39" s="61">
        <f t="shared" si="15"/>
        <v>0</v>
      </c>
      <c r="AL39" s="61">
        <f t="shared" si="15"/>
        <v>42648.740000000005</v>
      </c>
    </row>
    <row r="40" spans="1:38" s="39" customFormat="1" x14ac:dyDescent="0.2">
      <c r="A40" s="46" t="s">
        <v>67</v>
      </c>
      <c r="B40" s="56">
        <v>785223.66</v>
      </c>
      <c r="C40" s="56">
        <f t="shared" si="1"/>
        <v>471134.196</v>
      </c>
      <c r="D40" s="56">
        <f t="shared" si="2"/>
        <v>314089.46400000004</v>
      </c>
      <c r="E40" s="57"/>
      <c r="F40" s="63" t="s">
        <v>44</v>
      </c>
      <c r="G40" s="46"/>
      <c r="H40" s="58">
        <f t="shared" si="0"/>
        <v>314089.46400000004</v>
      </c>
      <c r="I40" s="58">
        <f t="shared" si="3"/>
        <v>314089.46400000004</v>
      </c>
      <c r="J40" s="58">
        <f t="shared" si="4"/>
        <v>0</v>
      </c>
      <c r="L40" s="59">
        <f t="shared" si="5"/>
        <v>0</v>
      </c>
      <c r="M40" s="59">
        <v>0</v>
      </c>
      <c r="N40" s="59">
        <v>0</v>
      </c>
      <c r="P40" s="59">
        <f t="shared" si="6"/>
        <v>314089.46400000004</v>
      </c>
      <c r="Q40" s="58">
        <f t="shared" si="7"/>
        <v>314089.46400000004</v>
      </c>
      <c r="R40" s="58">
        <f t="shared" si="8"/>
        <v>0</v>
      </c>
      <c r="T40" s="59">
        <f t="shared" si="9"/>
        <v>0</v>
      </c>
      <c r="U40" s="59">
        <v>0</v>
      </c>
      <c r="V40" s="59">
        <v>0</v>
      </c>
      <c r="X40" s="59">
        <f t="shared" si="10"/>
        <v>314089.46400000004</v>
      </c>
      <c r="Y40" s="58">
        <f t="shared" si="11"/>
        <v>314089.46400000004</v>
      </c>
      <c r="Z40" s="58">
        <f t="shared" si="11"/>
        <v>0</v>
      </c>
      <c r="AB40" s="60">
        <f t="shared" si="12"/>
        <v>0</v>
      </c>
      <c r="AC40" s="60">
        <v>0</v>
      </c>
      <c r="AD40" s="60">
        <v>0</v>
      </c>
      <c r="AE40" s="55"/>
      <c r="AF40" s="60">
        <f t="shared" si="13"/>
        <v>-37361.85229999997</v>
      </c>
      <c r="AG40" s="60">
        <v>-37361.85229999997</v>
      </c>
      <c r="AH40" s="60">
        <v>0</v>
      </c>
      <c r="AI40" s="55"/>
      <c r="AJ40" s="60">
        <f t="shared" si="14"/>
        <v>276727.61170000007</v>
      </c>
      <c r="AK40" s="61">
        <f t="shared" si="15"/>
        <v>276727.61170000007</v>
      </c>
      <c r="AL40" s="61">
        <f t="shared" si="15"/>
        <v>0</v>
      </c>
    </row>
    <row r="41" spans="1:38" s="39" customFormat="1" x14ac:dyDescent="0.2">
      <c r="A41" s="46" t="s">
        <v>68</v>
      </c>
      <c r="B41" s="56">
        <v>-3116532.71</v>
      </c>
      <c r="C41" s="56">
        <f t="shared" si="1"/>
        <v>-1869919.6260000002</v>
      </c>
      <c r="D41" s="56">
        <f t="shared" si="2"/>
        <v>-1246613.0839999998</v>
      </c>
      <c r="E41" s="57"/>
      <c r="F41" s="63" t="s">
        <v>44</v>
      </c>
      <c r="G41" s="46"/>
      <c r="H41" s="58">
        <f t="shared" si="0"/>
        <v>-1246613.0840000003</v>
      </c>
      <c r="I41" s="58">
        <f t="shared" si="3"/>
        <v>-1246613.0840000003</v>
      </c>
      <c r="J41" s="58">
        <f t="shared" si="4"/>
        <v>0</v>
      </c>
      <c r="L41" s="59">
        <f t="shared" si="5"/>
        <v>0</v>
      </c>
      <c r="M41" s="59">
        <v>0</v>
      </c>
      <c r="N41" s="59">
        <v>0</v>
      </c>
      <c r="P41" s="59">
        <f t="shared" si="6"/>
        <v>-1246613.0840000003</v>
      </c>
      <c r="Q41" s="58">
        <f t="shared" si="7"/>
        <v>-1246613.0840000003</v>
      </c>
      <c r="R41" s="58">
        <f t="shared" si="8"/>
        <v>0</v>
      </c>
      <c r="T41" s="59">
        <f t="shared" si="9"/>
        <v>0</v>
      </c>
      <c r="U41" s="59">
        <v>0</v>
      </c>
      <c r="V41" s="59">
        <v>0</v>
      </c>
      <c r="X41" s="59">
        <f t="shared" si="10"/>
        <v>-1246613.0840000003</v>
      </c>
      <c r="Y41" s="58">
        <f t="shared" si="11"/>
        <v>-1246613.0840000003</v>
      </c>
      <c r="Z41" s="58">
        <f t="shared" si="11"/>
        <v>0</v>
      </c>
      <c r="AB41" s="60">
        <f t="shared" si="12"/>
        <v>0</v>
      </c>
      <c r="AC41" s="60">
        <v>0</v>
      </c>
      <c r="AD41" s="60">
        <v>0</v>
      </c>
      <c r="AE41" s="55"/>
      <c r="AF41" s="60">
        <f t="shared" si="13"/>
        <v>159197.51209999993</v>
      </c>
      <c r="AG41" s="60">
        <v>159197.51209999993</v>
      </c>
      <c r="AH41" s="60">
        <v>0</v>
      </c>
      <c r="AI41" s="55"/>
      <c r="AJ41" s="60">
        <f t="shared" si="14"/>
        <v>-1087415.5719000003</v>
      </c>
      <c r="AK41" s="61">
        <f t="shared" si="15"/>
        <v>-1087415.5719000003</v>
      </c>
      <c r="AL41" s="61">
        <f t="shared" si="15"/>
        <v>0</v>
      </c>
    </row>
    <row r="42" spans="1:38" s="39" customFormat="1" x14ac:dyDescent="0.2">
      <c r="A42" s="46" t="s">
        <v>69</v>
      </c>
      <c r="B42" s="56">
        <v>-15609563.550000001</v>
      </c>
      <c r="C42" s="56">
        <f t="shared" si="1"/>
        <v>-9365738.1300000008</v>
      </c>
      <c r="D42" s="56">
        <f t="shared" si="2"/>
        <v>-6243825.4199999999</v>
      </c>
      <c r="E42" s="57"/>
      <c r="F42" s="63" t="s">
        <v>44</v>
      </c>
      <c r="G42" s="46"/>
      <c r="H42" s="58">
        <f t="shared" si="0"/>
        <v>-6243825.4200000018</v>
      </c>
      <c r="I42" s="58">
        <f t="shared" si="3"/>
        <v>-6243825.4200000018</v>
      </c>
      <c r="J42" s="58">
        <f t="shared" si="4"/>
        <v>0</v>
      </c>
      <c r="L42" s="59">
        <f t="shared" si="5"/>
        <v>0</v>
      </c>
      <c r="M42" s="59">
        <v>0</v>
      </c>
      <c r="N42" s="59">
        <v>0</v>
      </c>
      <c r="P42" s="59">
        <f t="shared" si="6"/>
        <v>-6243825.4200000018</v>
      </c>
      <c r="Q42" s="58">
        <f t="shared" si="7"/>
        <v>-6243825.4200000018</v>
      </c>
      <c r="R42" s="58">
        <f t="shared" si="8"/>
        <v>0</v>
      </c>
      <c r="T42" s="59">
        <f t="shared" si="9"/>
        <v>0</v>
      </c>
      <c r="U42" s="59">
        <v>0</v>
      </c>
      <c r="V42" s="59">
        <v>0</v>
      </c>
      <c r="X42" s="59">
        <f t="shared" si="10"/>
        <v>-6243825.4200000018</v>
      </c>
      <c r="Y42" s="58">
        <f t="shared" si="11"/>
        <v>-6243825.4200000018</v>
      </c>
      <c r="Z42" s="58">
        <f t="shared" si="11"/>
        <v>0</v>
      </c>
      <c r="AB42" s="60">
        <f t="shared" si="12"/>
        <v>0</v>
      </c>
      <c r="AC42" s="60">
        <v>0</v>
      </c>
      <c r="AD42" s="60">
        <v>0</v>
      </c>
      <c r="AE42" s="55"/>
      <c r="AF42" s="60">
        <f t="shared" si="13"/>
        <v>242049.45908259507</v>
      </c>
      <c r="AG42" s="60">
        <v>242049.45908259507</v>
      </c>
      <c r="AH42" s="60">
        <v>0</v>
      </c>
      <c r="AI42" s="55"/>
      <c r="AJ42" s="60">
        <f t="shared" si="14"/>
        <v>-6001775.9609174067</v>
      </c>
      <c r="AK42" s="61">
        <f t="shared" si="15"/>
        <v>-6001775.9609174067</v>
      </c>
      <c r="AL42" s="61">
        <f t="shared" si="15"/>
        <v>0</v>
      </c>
    </row>
    <row r="43" spans="1:38" s="39" customFormat="1" x14ac:dyDescent="0.2">
      <c r="A43" s="46" t="s">
        <v>70</v>
      </c>
      <c r="B43" s="56">
        <v>9251929.8000000007</v>
      </c>
      <c r="C43" s="56">
        <f t="shared" si="1"/>
        <v>5551157.8799999999</v>
      </c>
      <c r="D43" s="56">
        <f t="shared" si="2"/>
        <v>3700771.9200000009</v>
      </c>
      <c r="E43" s="57"/>
      <c r="F43" s="63" t="s">
        <v>44</v>
      </c>
      <c r="G43" s="46"/>
      <c r="H43" s="58">
        <f t="shared" si="0"/>
        <v>3700771.9200000009</v>
      </c>
      <c r="I43" s="58">
        <f t="shared" si="3"/>
        <v>3700771.9200000009</v>
      </c>
      <c r="J43" s="58">
        <f t="shared" si="4"/>
        <v>0</v>
      </c>
      <c r="L43" s="59">
        <f t="shared" si="5"/>
        <v>0</v>
      </c>
      <c r="M43" s="59">
        <v>0</v>
      </c>
      <c r="N43" s="59">
        <v>0</v>
      </c>
      <c r="P43" s="59">
        <f t="shared" si="6"/>
        <v>3700771.9200000009</v>
      </c>
      <c r="Q43" s="58">
        <f t="shared" si="7"/>
        <v>3700771.9200000009</v>
      </c>
      <c r="R43" s="58">
        <f t="shared" si="8"/>
        <v>0</v>
      </c>
      <c r="T43" s="59">
        <f t="shared" si="9"/>
        <v>0</v>
      </c>
      <c r="U43" s="59">
        <v>0</v>
      </c>
      <c r="V43" s="59">
        <v>0</v>
      </c>
      <c r="X43" s="59">
        <f t="shared" si="10"/>
        <v>3700771.9200000009</v>
      </c>
      <c r="Y43" s="58">
        <f t="shared" si="11"/>
        <v>3700771.9200000009</v>
      </c>
      <c r="Z43" s="58">
        <f t="shared" si="11"/>
        <v>0</v>
      </c>
      <c r="AB43" s="60">
        <f t="shared" si="12"/>
        <v>0</v>
      </c>
      <c r="AC43" s="60">
        <v>0</v>
      </c>
      <c r="AD43" s="60">
        <v>0</v>
      </c>
      <c r="AE43" s="55"/>
      <c r="AF43" s="60">
        <f t="shared" si="13"/>
        <v>-308603.04020000016</v>
      </c>
      <c r="AG43" s="60">
        <v>-308603.04020000016</v>
      </c>
      <c r="AH43" s="60">
        <v>0</v>
      </c>
      <c r="AI43" s="55"/>
      <c r="AJ43" s="60">
        <f t="shared" si="14"/>
        <v>3392168.8798000007</v>
      </c>
      <c r="AK43" s="61">
        <f t="shared" si="15"/>
        <v>3392168.8798000007</v>
      </c>
      <c r="AL43" s="61">
        <f t="shared" si="15"/>
        <v>0</v>
      </c>
    </row>
    <row r="44" spans="1:38" s="39" customFormat="1" x14ac:dyDescent="0.2">
      <c r="A44" s="46" t="s">
        <v>71</v>
      </c>
      <c r="B44" s="56">
        <v>-3713616.5</v>
      </c>
      <c r="C44" s="56">
        <f t="shared" si="1"/>
        <v>-2228169.9000000004</v>
      </c>
      <c r="D44" s="56">
        <f t="shared" si="2"/>
        <v>-1485446.5999999996</v>
      </c>
      <c r="E44" s="57"/>
      <c r="F44" s="63" t="s">
        <v>44</v>
      </c>
      <c r="G44" s="46"/>
      <c r="H44" s="58">
        <f t="shared" si="0"/>
        <v>-1485446.6000000003</v>
      </c>
      <c r="I44" s="58">
        <f t="shared" si="3"/>
        <v>-1485446.6000000003</v>
      </c>
      <c r="J44" s="58">
        <f t="shared" si="4"/>
        <v>0</v>
      </c>
      <c r="L44" s="59">
        <f t="shared" si="5"/>
        <v>0</v>
      </c>
      <c r="M44" s="59">
        <v>0</v>
      </c>
      <c r="N44" s="59">
        <v>0</v>
      </c>
      <c r="P44" s="59">
        <f t="shared" si="6"/>
        <v>-1485446.6000000003</v>
      </c>
      <c r="Q44" s="58">
        <f t="shared" si="7"/>
        <v>-1485446.6000000003</v>
      </c>
      <c r="R44" s="58">
        <f t="shared" si="8"/>
        <v>0</v>
      </c>
      <c r="T44" s="59">
        <f t="shared" si="9"/>
        <v>0</v>
      </c>
      <c r="U44" s="59">
        <v>0</v>
      </c>
      <c r="V44" s="59">
        <v>0</v>
      </c>
      <c r="X44" s="59">
        <f t="shared" si="10"/>
        <v>-1485446.6000000003</v>
      </c>
      <c r="Y44" s="58">
        <f t="shared" si="11"/>
        <v>-1485446.6000000003</v>
      </c>
      <c r="Z44" s="58">
        <f t="shared" si="11"/>
        <v>0</v>
      </c>
      <c r="AB44" s="60">
        <f t="shared" si="12"/>
        <v>0</v>
      </c>
      <c r="AC44" s="60">
        <v>0</v>
      </c>
      <c r="AD44" s="60">
        <v>0</v>
      </c>
      <c r="AE44" s="55"/>
      <c r="AF44" s="60">
        <f t="shared" si="13"/>
        <v>313662.43729999987</v>
      </c>
      <c r="AG44" s="60">
        <v>313662.43729999987</v>
      </c>
      <c r="AH44" s="60">
        <v>0</v>
      </c>
      <c r="AI44" s="55"/>
      <c r="AJ44" s="60">
        <f t="shared" si="14"/>
        <v>-1171784.1627000005</v>
      </c>
      <c r="AK44" s="61">
        <f t="shared" si="15"/>
        <v>-1171784.1627000005</v>
      </c>
      <c r="AL44" s="61">
        <f t="shared" si="15"/>
        <v>0</v>
      </c>
    </row>
    <row r="45" spans="1:38" s="39" customFormat="1" x14ac:dyDescent="0.2">
      <c r="A45" s="46" t="s">
        <v>72</v>
      </c>
      <c r="B45" s="56">
        <v>-165484.35999999999</v>
      </c>
      <c r="C45" s="56">
        <f t="shared" si="1"/>
        <v>-99290.615999999995</v>
      </c>
      <c r="D45" s="56">
        <f t="shared" si="2"/>
        <v>-66193.743999999992</v>
      </c>
      <c r="E45" s="57"/>
      <c r="F45" s="63" t="s">
        <v>44</v>
      </c>
      <c r="G45" s="46"/>
      <c r="H45" s="58">
        <f t="shared" si="0"/>
        <v>-66193.744000000006</v>
      </c>
      <c r="I45" s="58">
        <f t="shared" si="3"/>
        <v>-66193.744000000006</v>
      </c>
      <c r="J45" s="58">
        <f t="shared" si="4"/>
        <v>0</v>
      </c>
      <c r="L45" s="59">
        <f t="shared" si="5"/>
        <v>0</v>
      </c>
      <c r="M45" s="59">
        <v>0</v>
      </c>
      <c r="N45" s="59">
        <v>0</v>
      </c>
      <c r="P45" s="59">
        <f t="shared" si="6"/>
        <v>-66193.744000000006</v>
      </c>
      <c r="Q45" s="58">
        <f t="shared" si="7"/>
        <v>-66193.744000000006</v>
      </c>
      <c r="R45" s="58">
        <f t="shared" si="8"/>
        <v>0</v>
      </c>
      <c r="T45" s="59">
        <f t="shared" si="9"/>
        <v>0</v>
      </c>
      <c r="U45" s="59">
        <v>0</v>
      </c>
      <c r="V45" s="59">
        <v>0</v>
      </c>
      <c r="X45" s="59">
        <f t="shared" si="10"/>
        <v>-66193.744000000006</v>
      </c>
      <c r="Y45" s="58">
        <f t="shared" si="11"/>
        <v>-66193.744000000006</v>
      </c>
      <c r="Z45" s="58">
        <f t="shared" si="11"/>
        <v>0</v>
      </c>
      <c r="AB45" s="60">
        <f t="shared" si="12"/>
        <v>0</v>
      </c>
      <c r="AC45" s="60">
        <v>0</v>
      </c>
      <c r="AD45" s="60">
        <v>0</v>
      </c>
      <c r="AE45" s="55"/>
      <c r="AF45" s="60">
        <f t="shared" si="13"/>
        <v>18773.6999</v>
      </c>
      <c r="AG45" s="60">
        <v>18773.6999</v>
      </c>
      <c r="AH45" s="60">
        <v>0</v>
      </c>
      <c r="AI45" s="55"/>
      <c r="AJ45" s="60">
        <f t="shared" si="14"/>
        <v>-47420.044100000006</v>
      </c>
      <c r="AK45" s="61">
        <f t="shared" si="15"/>
        <v>-47420.044100000006</v>
      </c>
      <c r="AL45" s="61">
        <f t="shared" si="15"/>
        <v>0</v>
      </c>
    </row>
    <row r="46" spans="1:38" s="39" customFormat="1" x14ac:dyDescent="0.2">
      <c r="A46" s="46" t="s">
        <v>73</v>
      </c>
      <c r="B46" s="56">
        <v>-3571592</v>
      </c>
      <c r="C46" s="56">
        <f t="shared" si="1"/>
        <v>-2142955.2000000002</v>
      </c>
      <c r="D46" s="56">
        <f t="shared" si="2"/>
        <v>-1428636.7999999998</v>
      </c>
      <c r="E46" s="57"/>
      <c r="F46" s="63"/>
      <c r="G46" s="46"/>
      <c r="H46" s="58">
        <f t="shared" si="0"/>
        <v>-1428636.8000000003</v>
      </c>
      <c r="I46" s="58">
        <f t="shared" si="3"/>
        <v>0</v>
      </c>
      <c r="J46" s="58">
        <f t="shared" si="4"/>
        <v>-1428636.8000000003</v>
      </c>
      <c r="L46" s="59">
        <f t="shared" si="5"/>
        <v>372898.94400000013</v>
      </c>
      <c r="M46" s="59">
        <v>0</v>
      </c>
      <c r="N46" s="59">
        <v>372898.94400000013</v>
      </c>
      <c r="P46" s="59">
        <f t="shared" si="6"/>
        <v>-1055737.8560000001</v>
      </c>
      <c r="Q46" s="58">
        <f t="shared" si="7"/>
        <v>0</v>
      </c>
      <c r="R46" s="58">
        <f t="shared" si="8"/>
        <v>-1055737.8560000001</v>
      </c>
      <c r="T46" s="59">
        <f t="shared" si="9"/>
        <v>0</v>
      </c>
      <c r="U46" s="59">
        <v>0</v>
      </c>
      <c r="V46" s="59">
        <v>0</v>
      </c>
      <c r="X46" s="59">
        <f t="shared" si="10"/>
        <v>-1055737.8560000001</v>
      </c>
      <c r="Y46" s="58">
        <f t="shared" si="11"/>
        <v>0</v>
      </c>
      <c r="Z46" s="58">
        <f t="shared" si="11"/>
        <v>-1055737.8560000001</v>
      </c>
      <c r="AB46" s="60">
        <f t="shared" si="12"/>
        <v>0</v>
      </c>
      <c r="AC46" s="60">
        <v>0</v>
      </c>
      <c r="AD46" s="60">
        <v>0</v>
      </c>
      <c r="AE46" s="55"/>
      <c r="AF46" s="60">
        <f t="shared" si="13"/>
        <v>0</v>
      </c>
      <c r="AG46" s="60">
        <v>0</v>
      </c>
      <c r="AH46" s="60">
        <v>0</v>
      </c>
      <c r="AI46" s="55"/>
      <c r="AJ46" s="60">
        <f t="shared" si="14"/>
        <v>-1055737.8560000001</v>
      </c>
      <c r="AK46" s="61">
        <f t="shared" si="15"/>
        <v>0</v>
      </c>
      <c r="AL46" s="61">
        <f t="shared" si="15"/>
        <v>-1055737.8560000001</v>
      </c>
    </row>
    <row r="47" spans="1:38" s="39" customFormat="1" x14ac:dyDescent="0.2">
      <c r="A47" s="46" t="s">
        <v>74</v>
      </c>
      <c r="B47" s="56">
        <v>-63526808.670000002</v>
      </c>
      <c r="C47" s="56">
        <f t="shared" si="1"/>
        <v>-38116085.202</v>
      </c>
      <c r="D47" s="56">
        <f t="shared" si="2"/>
        <v>-25410723.468000002</v>
      </c>
      <c r="E47" s="57"/>
      <c r="F47" s="63" t="s">
        <v>44</v>
      </c>
      <c r="G47" s="46"/>
      <c r="H47" s="58">
        <f t="shared" si="0"/>
        <v>-25410723.468000006</v>
      </c>
      <c r="I47" s="58">
        <f t="shared" si="3"/>
        <v>-25410723.468000006</v>
      </c>
      <c r="J47" s="58">
        <f t="shared" si="4"/>
        <v>0</v>
      </c>
      <c r="L47" s="59">
        <f t="shared" si="5"/>
        <v>248519.17200000212</v>
      </c>
      <c r="M47" s="59">
        <v>248519.17200000212</v>
      </c>
      <c r="N47" s="59">
        <v>0</v>
      </c>
      <c r="P47" s="59">
        <f t="shared" si="6"/>
        <v>-25162204.296000004</v>
      </c>
      <c r="Q47" s="58">
        <f t="shared" si="7"/>
        <v>-25162204.296000004</v>
      </c>
      <c r="R47" s="58">
        <f t="shared" si="8"/>
        <v>0</v>
      </c>
      <c r="T47" s="59">
        <f t="shared" si="9"/>
        <v>0</v>
      </c>
      <c r="U47" s="59">
        <v>0</v>
      </c>
      <c r="V47" s="59">
        <v>0</v>
      </c>
      <c r="X47" s="59">
        <f t="shared" si="10"/>
        <v>-25162204.296000004</v>
      </c>
      <c r="Y47" s="58">
        <f t="shared" si="11"/>
        <v>-25162204.296000004</v>
      </c>
      <c r="Z47" s="58">
        <f t="shared" si="11"/>
        <v>0</v>
      </c>
      <c r="AB47" s="60">
        <f t="shared" si="12"/>
        <v>0</v>
      </c>
      <c r="AC47" s="60">
        <v>0</v>
      </c>
      <c r="AD47" s="60">
        <v>0</v>
      </c>
      <c r="AE47" s="55"/>
      <c r="AF47" s="60">
        <f t="shared" si="13"/>
        <v>-10029645.541300006</v>
      </c>
      <c r="AG47" s="60">
        <v>-10029645.541300006</v>
      </c>
      <c r="AH47" s="60">
        <v>0</v>
      </c>
      <c r="AI47" s="55"/>
      <c r="AJ47" s="60">
        <f t="shared" si="14"/>
        <v>-35191849.83730001</v>
      </c>
      <c r="AK47" s="61">
        <f t="shared" si="15"/>
        <v>-35191849.83730001</v>
      </c>
      <c r="AL47" s="61">
        <f t="shared" si="15"/>
        <v>0</v>
      </c>
    </row>
    <row r="48" spans="1:38" s="39" customFormat="1" x14ac:dyDescent="0.2">
      <c r="A48" s="46" t="s">
        <v>75</v>
      </c>
      <c r="B48" s="56">
        <v>-56155365.93</v>
      </c>
      <c r="C48" s="56">
        <f t="shared" si="1"/>
        <v>-33693219.558000006</v>
      </c>
      <c r="D48" s="56">
        <f t="shared" si="2"/>
        <v>-22462146.371999994</v>
      </c>
      <c r="E48" s="57"/>
      <c r="F48" s="63" t="s">
        <v>44</v>
      </c>
      <c r="G48" s="46"/>
      <c r="H48" s="58">
        <f t="shared" si="0"/>
        <v>-22462146.372000005</v>
      </c>
      <c r="I48" s="58">
        <f t="shared" si="3"/>
        <v>-22462146.372000005</v>
      </c>
      <c r="J48" s="58">
        <f t="shared" si="4"/>
        <v>0</v>
      </c>
      <c r="L48" s="59">
        <f t="shared" si="5"/>
        <v>5190.2280000038445</v>
      </c>
      <c r="M48" s="59">
        <v>5190.2280000038445</v>
      </c>
      <c r="N48" s="59">
        <v>0</v>
      </c>
      <c r="P48" s="59">
        <f t="shared" si="6"/>
        <v>-22456956.144000001</v>
      </c>
      <c r="Q48" s="58">
        <f t="shared" si="7"/>
        <v>-22456956.144000001</v>
      </c>
      <c r="R48" s="58">
        <f t="shared" si="8"/>
        <v>0</v>
      </c>
      <c r="T48" s="59">
        <f t="shared" si="9"/>
        <v>0</v>
      </c>
      <c r="U48" s="59">
        <v>0</v>
      </c>
      <c r="V48" s="59">
        <v>0</v>
      </c>
      <c r="X48" s="59">
        <f t="shared" si="10"/>
        <v>-22456956.144000001</v>
      </c>
      <c r="Y48" s="58">
        <f t="shared" si="11"/>
        <v>-22456956.144000001</v>
      </c>
      <c r="Z48" s="58">
        <f t="shared" si="11"/>
        <v>0</v>
      </c>
      <c r="AB48" s="60">
        <f t="shared" si="12"/>
        <v>0</v>
      </c>
      <c r="AC48" s="60">
        <v>0</v>
      </c>
      <c r="AD48" s="60">
        <v>0</v>
      </c>
      <c r="AE48" s="55"/>
      <c r="AF48" s="60">
        <f t="shared" si="13"/>
        <v>2316911.9902000017</v>
      </c>
      <c r="AG48" s="60">
        <v>2316911.9902000017</v>
      </c>
      <c r="AH48" s="60">
        <v>0</v>
      </c>
      <c r="AI48" s="55"/>
      <c r="AJ48" s="60">
        <f t="shared" si="14"/>
        <v>-20140044.1538</v>
      </c>
      <c r="AK48" s="61">
        <f t="shared" si="15"/>
        <v>-20140044.1538</v>
      </c>
      <c r="AL48" s="61">
        <f t="shared" si="15"/>
        <v>0</v>
      </c>
    </row>
    <row r="49" spans="1:38" s="39" customFormat="1" x14ac:dyDescent="0.2">
      <c r="A49" s="46" t="s">
        <v>76</v>
      </c>
      <c r="B49" s="56">
        <v>2064197.25</v>
      </c>
      <c r="C49" s="56">
        <f t="shared" si="1"/>
        <v>1238518.3500000001</v>
      </c>
      <c r="D49" s="56">
        <f t="shared" si="2"/>
        <v>825678.89999999991</v>
      </c>
      <c r="E49" s="57"/>
      <c r="F49" s="63"/>
      <c r="G49" s="46"/>
      <c r="H49" s="58">
        <f t="shared" si="0"/>
        <v>825678.90000000014</v>
      </c>
      <c r="I49" s="58">
        <f t="shared" si="3"/>
        <v>0</v>
      </c>
      <c r="J49" s="58">
        <f t="shared" si="4"/>
        <v>825678.90000000014</v>
      </c>
      <c r="L49" s="59">
        <f t="shared" si="5"/>
        <v>0</v>
      </c>
      <c r="M49" s="59">
        <v>0</v>
      </c>
      <c r="N49" s="59">
        <v>0</v>
      </c>
      <c r="P49" s="59">
        <f t="shared" si="6"/>
        <v>825678.90000000014</v>
      </c>
      <c r="Q49" s="58">
        <f t="shared" si="7"/>
        <v>0</v>
      </c>
      <c r="R49" s="58">
        <f t="shared" si="8"/>
        <v>825678.90000000014</v>
      </c>
      <c r="T49" s="59">
        <f t="shared" si="9"/>
        <v>0</v>
      </c>
      <c r="U49" s="59">
        <v>0</v>
      </c>
      <c r="V49" s="59">
        <v>0</v>
      </c>
      <c r="X49" s="59">
        <f t="shared" si="10"/>
        <v>825678.90000000014</v>
      </c>
      <c r="Y49" s="58">
        <f t="shared" si="11"/>
        <v>0</v>
      </c>
      <c r="Z49" s="58">
        <f t="shared" si="11"/>
        <v>825678.90000000014</v>
      </c>
      <c r="AB49" s="60">
        <f t="shared" si="12"/>
        <v>0</v>
      </c>
      <c r="AC49" s="60">
        <v>0</v>
      </c>
      <c r="AD49" s="60">
        <v>0</v>
      </c>
      <c r="AE49" s="55"/>
      <c r="AF49" s="60">
        <f t="shared" si="13"/>
        <v>0</v>
      </c>
      <c r="AG49" s="60">
        <v>0</v>
      </c>
      <c r="AH49" s="60">
        <v>0</v>
      </c>
      <c r="AI49" s="55"/>
      <c r="AJ49" s="60">
        <f t="shared" si="14"/>
        <v>825678.90000000014</v>
      </c>
      <c r="AK49" s="61">
        <f t="shared" si="15"/>
        <v>0</v>
      </c>
      <c r="AL49" s="61">
        <f t="shared" si="15"/>
        <v>825678.90000000014</v>
      </c>
    </row>
    <row r="50" spans="1:38" s="39" customFormat="1" x14ac:dyDescent="0.2">
      <c r="A50" s="46" t="s">
        <v>77</v>
      </c>
      <c r="B50" s="56">
        <v>-4222131.45</v>
      </c>
      <c r="C50" s="56">
        <f t="shared" si="1"/>
        <v>-2533278.8700000006</v>
      </c>
      <c r="D50" s="56">
        <f t="shared" si="2"/>
        <v>-1688852.5799999996</v>
      </c>
      <c r="E50" s="57"/>
      <c r="F50" s="63" t="s">
        <v>44</v>
      </c>
      <c r="G50" s="46"/>
      <c r="H50" s="58">
        <f t="shared" si="0"/>
        <v>-1688852.5800000005</v>
      </c>
      <c r="I50" s="58">
        <f t="shared" si="3"/>
        <v>-1688852.5800000005</v>
      </c>
      <c r="J50" s="58">
        <f t="shared" si="4"/>
        <v>0</v>
      </c>
      <c r="L50" s="59">
        <f t="shared" si="5"/>
        <v>-551019.86799999978</v>
      </c>
      <c r="M50" s="59">
        <v>-551019.86799999978</v>
      </c>
      <c r="N50" s="59">
        <v>0</v>
      </c>
      <c r="P50" s="59">
        <f t="shared" si="6"/>
        <v>-2239872.4480000003</v>
      </c>
      <c r="Q50" s="58">
        <f t="shared" si="7"/>
        <v>-2239872.4480000003</v>
      </c>
      <c r="R50" s="58">
        <f t="shared" si="8"/>
        <v>0</v>
      </c>
      <c r="T50" s="59">
        <f t="shared" si="9"/>
        <v>0</v>
      </c>
      <c r="U50" s="59">
        <v>0</v>
      </c>
      <c r="V50" s="59">
        <v>0</v>
      </c>
      <c r="X50" s="59">
        <f t="shared" si="10"/>
        <v>-2239872.4480000003</v>
      </c>
      <c r="Y50" s="58">
        <f t="shared" si="11"/>
        <v>-2239872.4480000003</v>
      </c>
      <c r="Z50" s="58">
        <f t="shared" si="11"/>
        <v>0</v>
      </c>
      <c r="AB50" s="60">
        <f t="shared" si="12"/>
        <v>0</v>
      </c>
      <c r="AC50" s="60">
        <v>0</v>
      </c>
      <c r="AD50" s="60">
        <v>0</v>
      </c>
      <c r="AE50" s="55"/>
      <c r="AF50" s="60">
        <f t="shared" si="13"/>
        <v>235733.36709999992</v>
      </c>
      <c r="AG50" s="60">
        <v>235733.36709999992</v>
      </c>
      <c r="AH50" s="60">
        <v>0</v>
      </c>
      <c r="AI50" s="55"/>
      <c r="AJ50" s="60">
        <f t="shared" si="14"/>
        <v>-2004139.0809000004</v>
      </c>
      <c r="AK50" s="61">
        <f t="shared" si="15"/>
        <v>-2004139.0809000004</v>
      </c>
      <c r="AL50" s="61">
        <f t="shared" si="15"/>
        <v>0</v>
      </c>
    </row>
    <row r="51" spans="1:38" s="39" customFormat="1" x14ac:dyDescent="0.2">
      <c r="A51" s="46" t="s">
        <v>78</v>
      </c>
      <c r="B51" s="56">
        <v>-9609360.2400000002</v>
      </c>
      <c r="C51" s="56">
        <f t="shared" si="1"/>
        <v>-5765616.1440000003</v>
      </c>
      <c r="D51" s="56">
        <f t="shared" si="2"/>
        <v>-3843744.0959999999</v>
      </c>
      <c r="E51" s="57"/>
      <c r="F51" s="63"/>
      <c r="G51" s="46"/>
      <c r="H51" s="58">
        <f t="shared" si="0"/>
        <v>-3843744.0960000008</v>
      </c>
      <c r="I51" s="58">
        <f t="shared" si="3"/>
        <v>0</v>
      </c>
      <c r="J51" s="58">
        <f t="shared" si="4"/>
        <v>-3843744.0960000008</v>
      </c>
      <c r="L51" s="59">
        <f t="shared" si="5"/>
        <v>-36099.331999999937</v>
      </c>
      <c r="M51" s="59">
        <v>0</v>
      </c>
      <c r="N51" s="59">
        <v>-36099.331999999937</v>
      </c>
      <c r="P51" s="59">
        <f t="shared" si="6"/>
        <v>-3879843.4280000008</v>
      </c>
      <c r="Q51" s="58">
        <f t="shared" si="7"/>
        <v>0</v>
      </c>
      <c r="R51" s="58">
        <f t="shared" si="8"/>
        <v>-3879843.4280000008</v>
      </c>
      <c r="T51" s="59">
        <f t="shared" si="9"/>
        <v>0</v>
      </c>
      <c r="U51" s="59">
        <v>0</v>
      </c>
      <c r="V51" s="59">
        <v>0</v>
      </c>
      <c r="X51" s="59">
        <f t="shared" si="10"/>
        <v>-3879843.4280000008</v>
      </c>
      <c r="Y51" s="58">
        <f t="shared" si="11"/>
        <v>0</v>
      </c>
      <c r="Z51" s="58">
        <f t="shared" si="11"/>
        <v>-3879843.4280000008</v>
      </c>
      <c r="AB51" s="60">
        <f t="shared" si="12"/>
        <v>0</v>
      </c>
      <c r="AC51" s="60">
        <v>0</v>
      </c>
      <c r="AD51" s="60">
        <v>0</v>
      </c>
      <c r="AE51" s="55"/>
      <c r="AF51" s="60">
        <f t="shared" si="13"/>
        <v>0</v>
      </c>
      <c r="AG51" s="60">
        <v>0</v>
      </c>
      <c r="AH51" s="60">
        <v>0</v>
      </c>
      <c r="AI51" s="55"/>
      <c r="AJ51" s="60">
        <f t="shared" si="14"/>
        <v>-3879843.4280000008</v>
      </c>
      <c r="AK51" s="61">
        <f t="shared" si="15"/>
        <v>0</v>
      </c>
      <c r="AL51" s="61">
        <f t="shared" si="15"/>
        <v>-3879843.4280000008</v>
      </c>
    </row>
    <row r="52" spans="1:38" s="39" customFormat="1" x14ac:dyDescent="0.2">
      <c r="A52" s="46" t="s">
        <v>79</v>
      </c>
      <c r="B52" s="56">
        <v>345110.48</v>
      </c>
      <c r="C52" s="56">
        <f t="shared" si="1"/>
        <v>207066.288</v>
      </c>
      <c r="D52" s="56">
        <f t="shared" si="2"/>
        <v>138044.19199999998</v>
      </c>
      <c r="E52" s="57"/>
      <c r="F52" s="63" t="s">
        <v>44</v>
      </c>
      <c r="G52" s="46"/>
      <c r="H52" s="58">
        <f t="shared" si="0"/>
        <v>138044.19200000001</v>
      </c>
      <c r="I52" s="58">
        <f t="shared" si="3"/>
        <v>138044.19200000001</v>
      </c>
      <c r="J52" s="58">
        <f t="shared" si="4"/>
        <v>0</v>
      </c>
      <c r="L52" s="59">
        <f t="shared" si="5"/>
        <v>-10.123999999981606</v>
      </c>
      <c r="M52" s="59">
        <v>-10.123999999981606</v>
      </c>
      <c r="N52" s="59">
        <v>0</v>
      </c>
      <c r="P52" s="59">
        <f t="shared" si="6"/>
        <v>138034.06800000003</v>
      </c>
      <c r="Q52" s="58">
        <f t="shared" si="7"/>
        <v>138034.06800000003</v>
      </c>
      <c r="R52" s="58">
        <f t="shared" si="8"/>
        <v>0</v>
      </c>
      <c r="T52" s="59">
        <f t="shared" si="9"/>
        <v>0</v>
      </c>
      <c r="U52" s="59">
        <v>0</v>
      </c>
      <c r="V52" s="59">
        <v>0</v>
      </c>
      <c r="X52" s="59">
        <f t="shared" si="10"/>
        <v>138034.06800000003</v>
      </c>
      <c r="Y52" s="58">
        <f t="shared" si="11"/>
        <v>138034.06800000003</v>
      </c>
      <c r="Z52" s="58">
        <f t="shared" si="11"/>
        <v>0</v>
      </c>
      <c r="AB52" s="60">
        <f t="shared" si="12"/>
        <v>0</v>
      </c>
      <c r="AC52" s="60">
        <v>0</v>
      </c>
      <c r="AD52" s="60">
        <v>0</v>
      </c>
      <c r="AE52" s="55"/>
      <c r="AF52" s="60">
        <f t="shared" si="13"/>
        <v>-14263.614700000006</v>
      </c>
      <c r="AG52" s="60">
        <v>-14263.614700000006</v>
      </c>
      <c r="AH52" s="60">
        <v>0</v>
      </c>
      <c r="AI52" s="55"/>
      <c r="AJ52" s="60">
        <f t="shared" si="14"/>
        <v>123770.45330000002</v>
      </c>
      <c r="AK52" s="61">
        <f t="shared" si="15"/>
        <v>123770.45330000002</v>
      </c>
      <c r="AL52" s="61">
        <f t="shared" si="15"/>
        <v>0</v>
      </c>
    </row>
    <row r="53" spans="1:38" s="39" customFormat="1" ht="13.5" thickBot="1" x14ac:dyDescent="0.25">
      <c r="A53" s="64" t="s">
        <v>80</v>
      </c>
      <c r="B53" s="65">
        <f>SUM(B17:B52)</f>
        <v>2146075721.2299998</v>
      </c>
      <c r="C53" s="65">
        <f>SUM(C17:C52)</f>
        <v>1287645432.7380004</v>
      </c>
      <c r="D53" s="65">
        <f>SUM(D17:D52)</f>
        <v>858430288.49199986</v>
      </c>
      <c r="E53" s="57"/>
      <c r="F53" s="53"/>
      <c r="G53" s="64" t="s">
        <v>81</v>
      </c>
      <c r="H53" s="66">
        <f>SUM(H17:H52)</f>
        <v>858430288.4920001</v>
      </c>
      <c r="I53" s="66">
        <f>SUM(I17:I52)</f>
        <v>693588149.61199999</v>
      </c>
      <c r="J53" s="66">
        <f>SUM(J17:J52)</f>
        <v>164842138.88000005</v>
      </c>
      <c r="L53" s="66">
        <f>SUM(L17:L52)</f>
        <v>7142745.8720000368</v>
      </c>
      <c r="M53" s="66">
        <f>SUM(M17:M52)</f>
        <v>10344188.620000033</v>
      </c>
      <c r="N53" s="66">
        <f>SUM(N17:N52)</f>
        <v>-3201442.7479999941</v>
      </c>
      <c r="P53" s="66">
        <f>SUM(P17:P52)</f>
        <v>865573034.36400056</v>
      </c>
      <c r="Q53" s="66">
        <f>SUM(Q17:Q52)</f>
        <v>703932338.23200023</v>
      </c>
      <c r="R53" s="66">
        <f>SUM(R17:R52)</f>
        <v>161640696.13200003</v>
      </c>
      <c r="T53" s="66">
        <f>SUM(T17:T52)</f>
        <v>0</v>
      </c>
      <c r="U53" s="66">
        <f>SUM(U17:U52)</f>
        <v>-27637471.804170039</v>
      </c>
      <c r="V53" s="66">
        <f>SUM(V17:V52)</f>
        <v>27637471.804170039</v>
      </c>
      <c r="X53" s="66">
        <f>SUM(X17:X52)</f>
        <v>865573034.36400056</v>
      </c>
      <c r="Y53" s="66">
        <f>SUM(Y17:Y52)</f>
        <v>676294866.42783022</v>
      </c>
      <c r="Z53" s="66">
        <f>SUM(Z17:Z52)</f>
        <v>189278167.93617004</v>
      </c>
      <c r="AB53" s="67">
        <f>SUM(AB17:AB52)</f>
        <v>0</v>
      </c>
      <c r="AC53" s="67">
        <f>SUM(AC17:AC52)</f>
        <v>2241751.9908700399</v>
      </c>
      <c r="AD53" s="67">
        <f>SUM(AD17:AD52)</f>
        <v>-2241751.9908700399</v>
      </c>
      <c r="AE53" s="55"/>
      <c r="AF53" s="67">
        <f>SUM(AF17:AF52)</f>
        <v>-650385.37791800383</v>
      </c>
      <c r="AG53" s="67">
        <f>SUM(AG17:AG52)</f>
        <v>-302306.47041744064</v>
      </c>
      <c r="AH53" s="67">
        <f>SUM(AH17:AH52)</f>
        <v>-348078.90750056366</v>
      </c>
      <c r="AI53" s="55"/>
      <c r="AJ53" s="67">
        <f>SUM(AJ17:AJ52)</f>
        <v>864922648.98608232</v>
      </c>
      <c r="AK53" s="67">
        <f>SUM(AK17:AK52)</f>
        <v>678234311.94828248</v>
      </c>
      <c r="AL53" s="67">
        <f>SUM(AL17:AL52)</f>
        <v>186688337.03779948</v>
      </c>
    </row>
    <row r="54" spans="1:38" s="39" customFormat="1" ht="13.5" thickTop="1" x14ac:dyDescent="0.2">
      <c r="A54" s="46" t="s">
        <v>82</v>
      </c>
      <c r="B54" s="49"/>
      <c r="C54" s="49"/>
      <c r="D54" s="49"/>
      <c r="E54" s="49"/>
      <c r="H54" s="52"/>
      <c r="I54" s="52"/>
      <c r="J54" s="52"/>
      <c r="Q54" s="58"/>
      <c r="R54" s="58"/>
      <c r="U54" s="68"/>
      <c r="Y54" s="58"/>
      <c r="Z54" s="58"/>
      <c r="AB54" s="55"/>
      <c r="AC54" s="69"/>
      <c r="AD54" s="55"/>
      <c r="AE54" s="55"/>
      <c r="AF54" s="55"/>
      <c r="AG54" s="69"/>
      <c r="AH54" s="55"/>
      <c r="AI54" s="55"/>
      <c r="AJ54" s="55"/>
      <c r="AK54" s="61"/>
      <c r="AL54" s="61"/>
    </row>
    <row r="55" spans="1:38" s="39" customFormat="1" x14ac:dyDescent="0.2">
      <c r="A55" s="46" t="s">
        <v>37</v>
      </c>
      <c r="H55" s="52"/>
      <c r="I55" s="52"/>
      <c r="J55" s="52"/>
      <c r="Q55" s="58"/>
      <c r="R55" s="58"/>
      <c r="Y55" s="58"/>
      <c r="Z55" s="58"/>
      <c r="AB55" s="55"/>
      <c r="AC55" s="55"/>
      <c r="AD55" s="55"/>
      <c r="AE55" s="55"/>
      <c r="AF55" s="55"/>
      <c r="AG55" s="55"/>
      <c r="AH55" s="55"/>
      <c r="AI55" s="55"/>
      <c r="AJ55" s="55"/>
      <c r="AK55" s="61"/>
      <c r="AL55" s="61"/>
    </row>
    <row r="56" spans="1:38" s="39" customFormat="1" x14ac:dyDescent="0.2">
      <c r="A56" s="46" t="s">
        <v>83</v>
      </c>
      <c r="B56" s="56">
        <v>-53962923.159999996</v>
      </c>
      <c r="C56" s="56">
        <f t="shared" ref="C56:C95" si="16">+B56/0.35*0.21</f>
        <v>-32377753.895999998</v>
      </c>
      <c r="D56" s="56">
        <f>+B56-C56</f>
        <v>-21585169.263999999</v>
      </c>
      <c r="E56" s="57"/>
      <c r="H56" s="56">
        <f>B56/0.0315*0.0126</f>
        <v>-21585169.263999999</v>
      </c>
      <c r="I56" s="58">
        <f t="shared" ref="I56:I95" si="17">IF(F56="P",H56,0)</f>
        <v>0</v>
      </c>
      <c r="J56" s="58">
        <f t="shared" ref="J56:J95" si="18">H56-I56</f>
        <v>-21585169.263999999</v>
      </c>
      <c r="L56" s="58">
        <f>SUM(M56:N56)</f>
        <v>11320.111999996006</v>
      </c>
      <c r="M56" s="59">
        <v>0</v>
      </c>
      <c r="N56" s="58">
        <v>11320.111999996006</v>
      </c>
      <c r="P56" s="59">
        <f>SUM(Q56:R56)</f>
        <v>-21573849.152000003</v>
      </c>
      <c r="Q56" s="59">
        <f t="shared" ref="Q56:Q95" si="19">I56+M56</f>
        <v>0</v>
      </c>
      <c r="R56" s="62">
        <f t="shared" ref="R56:R95" si="20">+J56+N56</f>
        <v>-21573849.152000003</v>
      </c>
      <c r="T56" s="58">
        <f>SUM(U56:V56)</f>
        <v>0</v>
      </c>
      <c r="U56" s="59">
        <v>0</v>
      </c>
      <c r="V56" s="58">
        <v>0</v>
      </c>
      <c r="X56" s="59">
        <f>SUM(Y56:Z56)</f>
        <v>-21573849.152000003</v>
      </c>
      <c r="Y56" s="58">
        <v>0</v>
      </c>
      <c r="Z56" s="70">
        <f>+R56+V56</f>
        <v>-21573849.152000003</v>
      </c>
      <c r="AB56" s="61">
        <f>SUM(AC56:AD56)</f>
        <v>0</v>
      </c>
      <c r="AC56" s="55"/>
      <c r="AD56" s="61">
        <v>0</v>
      </c>
      <c r="AE56" s="55"/>
      <c r="AF56" s="61">
        <f>SUM(AG56:AH56)</f>
        <v>0</v>
      </c>
      <c r="AG56" s="55"/>
      <c r="AH56" s="61">
        <v>0</v>
      </c>
      <c r="AI56" s="55"/>
      <c r="AJ56" s="60">
        <f>SUM(AK56:AL56)</f>
        <v>-21573849.152000003</v>
      </c>
      <c r="AK56" s="61"/>
      <c r="AL56" s="71">
        <f>+Z56+AD56+AH56</f>
        <v>-21573849.152000003</v>
      </c>
    </row>
    <row r="57" spans="1:38" s="39" customFormat="1" x14ac:dyDescent="0.2">
      <c r="A57" s="46" t="s">
        <v>84</v>
      </c>
      <c r="B57" s="56">
        <v>-7414684.2199999997</v>
      </c>
      <c r="C57" s="56">
        <f t="shared" si="16"/>
        <v>-4448810.5319999997</v>
      </c>
      <c r="D57" s="56">
        <f t="shared" ref="D57:D95" si="21">+B57-C57</f>
        <v>-2965873.6880000001</v>
      </c>
      <c r="E57" s="57"/>
      <c r="H57" s="56">
        <f t="shared" ref="H57:H95" si="22">B57/0.0315*0.0126</f>
        <v>-2965873.6880000001</v>
      </c>
      <c r="I57" s="58">
        <f t="shared" si="17"/>
        <v>0</v>
      </c>
      <c r="J57" s="58">
        <f t="shared" si="18"/>
        <v>-2965873.6880000001</v>
      </c>
      <c r="L57" s="58">
        <f t="shared" ref="L57:L95" si="23">SUM(M57:N57)</f>
        <v>9800.480000000447</v>
      </c>
      <c r="M57" s="59">
        <v>0</v>
      </c>
      <c r="N57" s="58">
        <v>9800.480000000447</v>
      </c>
      <c r="P57" s="59">
        <f t="shared" ref="P57:P95" si="24">SUM(Q57:R57)</f>
        <v>-2956073.2079999996</v>
      </c>
      <c r="Q57" s="59">
        <f t="shared" si="19"/>
        <v>0</v>
      </c>
      <c r="R57" s="62">
        <f t="shared" si="20"/>
        <v>-2956073.2079999996</v>
      </c>
      <c r="T57" s="58">
        <f t="shared" ref="T57:T95" si="25">SUM(U57:V57)</f>
        <v>0</v>
      </c>
      <c r="U57" s="59">
        <v>0</v>
      </c>
      <c r="V57" s="58">
        <v>0</v>
      </c>
      <c r="X57" s="59">
        <f t="shared" ref="X57:X95" si="26">SUM(Y57:Z57)</f>
        <v>-2956073.2079999996</v>
      </c>
      <c r="Y57" s="58">
        <v>0</v>
      </c>
      <c r="Z57" s="70">
        <f t="shared" ref="Z57:Z95" si="27">+R57+V57</f>
        <v>-2956073.2079999996</v>
      </c>
      <c r="AB57" s="61">
        <f t="shared" ref="AB57:AB95" si="28">SUM(AC57:AD57)</f>
        <v>0</v>
      </c>
      <c r="AC57" s="55"/>
      <c r="AD57" s="61">
        <v>0</v>
      </c>
      <c r="AE57" s="55"/>
      <c r="AF57" s="61">
        <f t="shared" ref="AF57:AF95" si="29">SUM(AG57:AH57)</f>
        <v>0</v>
      </c>
      <c r="AG57" s="55"/>
      <c r="AH57" s="61">
        <v>0</v>
      </c>
      <c r="AI57" s="55"/>
      <c r="AJ57" s="60">
        <f t="shared" ref="AJ57:AJ95" si="30">SUM(AK57:AL57)</f>
        <v>-2956073.2079999996</v>
      </c>
      <c r="AK57" s="61"/>
      <c r="AL57" s="71">
        <f t="shared" ref="AL57:AL95" si="31">+Z57+AD57+AH57</f>
        <v>-2956073.2079999996</v>
      </c>
    </row>
    <row r="58" spans="1:38" s="39" customFormat="1" x14ac:dyDescent="0.2">
      <c r="A58" s="46" t="s">
        <v>85</v>
      </c>
      <c r="B58" s="56">
        <v>-5755019.7199999997</v>
      </c>
      <c r="C58" s="56">
        <f t="shared" si="16"/>
        <v>-3453011.8319999999</v>
      </c>
      <c r="D58" s="56">
        <f t="shared" si="21"/>
        <v>-2302007.8879999998</v>
      </c>
      <c r="E58" s="57"/>
      <c r="H58" s="56">
        <f t="shared" si="22"/>
        <v>-2302007.8879999998</v>
      </c>
      <c r="I58" s="58">
        <f t="shared" si="17"/>
        <v>0</v>
      </c>
      <c r="J58" s="58">
        <f t="shared" si="18"/>
        <v>-2302007.8879999998</v>
      </c>
      <c r="L58" s="58">
        <f t="shared" si="23"/>
        <v>0</v>
      </c>
      <c r="M58" s="59">
        <v>0</v>
      </c>
      <c r="N58" s="58">
        <v>0</v>
      </c>
      <c r="P58" s="59">
        <f t="shared" si="24"/>
        <v>-2302007.8879999998</v>
      </c>
      <c r="Q58" s="59">
        <f t="shared" si="19"/>
        <v>0</v>
      </c>
      <c r="R58" s="62">
        <f t="shared" si="20"/>
        <v>-2302007.8879999998</v>
      </c>
      <c r="T58" s="58">
        <f t="shared" si="25"/>
        <v>0</v>
      </c>
      <c r="U58" s="59">
        <v>0</v>
      </c>
      <c r="V58" s="58">
        <v>0</v>
      </c>
      <c r="X58" s="59">
        <f t="shared" si="26"/>
        <v>-2302007.8879999998</v>
      </c>
      <c r="Y58" s="58">
        <v>0</v>
      </c>
      <c r="Z58" s="70">
        <f t="shared" si="27"/>
        <v>-2302007.8879999998</v>
      </c>
      <c r="AB58" s="61">
        <f t="shared" si="28"/>
        <v>0</v>
      </c>
      <c r="AC58" s="55"/>
      <c r="AD58" s="61">
        <v>0</v>
      </c>
      <c r="AE58" s="55"/>
      <c r="AF58" s="61">
        <f t="shared" si="29"/>
        <v>0</v>
      </c>
      <c r="AG58" s="55"/>
      <c r="AH58" s="61">
        <v>0</v>
      </c>
      <c r="AI58" s="55"/>
      <c r="AJ58" s="60">
        <f t="shared" si="30"/>
        <v>-2302007.8879999998</v>
      </c>
      <c r="AK58" s="61"/>
      <c r="AL58" s="71">
        <f t="shared" si="31"/>
        <v>-2302007.8879999998</v>
      </c>
    </row>
    <row r="59" spans="1:38" s="39" customFormat="1" x14ac:dyDescent="0.2">
      <c r="A59" s="46" t="s">
        <v>86</v>
      </c>
      <c r="B59" s="56">
        <v>-1776968.91</v>
      </c>
      <c r="C59" s="56">
        <f t="shared" si="16"/>
        <v>-1066181.3459999999</v>
      </c>
      <c r="D59" s="56">
        <f t="shared" si="21"/>
        <v>-710787.56400000001</v>
      </c>
      <c r="E59" s="57"/>
      <c r="H59" s="56">
        <f t="shared" si="22"/>
        <v>-710787.56400000001</v>
      </c>
      <c r="I59" s="58">
        <f t="shared" si="17"/>
        <v>0</v>
      </c>
      <c r="J59" s="58">
        <f t="shared" si="18"/>
        <v>-710787.56400000001</v>
      </c>
      <c r="L59" s="58">
        <f t="shared" si="23"/>
        <v>13.952000000048429</v>
      </c>
      <c r="M59" s="59">
        <v>0</v>
      </c>
      <c r="N59" s="58">
        <v>13.952000000048429</v>
      </c>
      <c r="P59" s="59">
        <f t="shared" si="24"/>
        <v>-710773.61199999996</v>
      </c>
      <c r="Q59" s="59">
        <f t="shared" si="19"/>
        <v>0</v>
      </c>
      <c r="R59" s="62">
        <f t="shared" si="20"/>
        <v>-710773.61199999996</v>
      </c>
      <c r="T59" s="58">
        <f t="shared" si="25"/>
        <v>0</v>
      </c>
      <c r="U59" s="59">
        <v>0</v>
      </c>
      <c r="V59" s="58">
        <v>0</v>
      </c>
      <c r="X59" s="59">
        <f t="shared" si="26"/>
        <v>-710773.61199999996</v>
      </c>
      <c r="Y59" s="58">
        <v>0</v>
      </c>
      <c r="Z59" s="70">
        <f t="shared" si="27"/>
        <v>-710773.61199999996</v>
      </c>
      <c r="AB59" s="61">
        <f t="shared" si="28"/>
        <v>0</v>
      </c>
      <c r="AC59" s="55"/>
      <c r="AD59" s="61">
        <v>0</v>
      </c>
      <c r="AE59" s="55"/>
      <c r="AF59" s="61">
        <f t="shared" si="29"/>
        <v>0</v>
      </c>
      <c r="AG59" s="55"/>
      <c r="AH59" s="61">
        <v>0</v>
      </c>
      <c r="AI59" s="55"/>
      <c r="AJ59" s="60">
        <f t="shared" si="30"/>
        <v>-710773.61199999996</v>
      </c>
      <c r="AK59" s="61"/>
      <c r="AL59" s="71">
        <f t="shared" si="31"/>
        <v>-710773.61199999996</v>
      </c>
    </row>
    <row r="60" spans="1:38" s="39" customFormat="1" x14ac:dyDescent="0.2">
      <c r="A60" s="46" t="s">
        <v>87</v>
      </c>
      <c r="B60" s="56">
        <v>-2230745.63</v>
      </c>
      <c r="C60" s="56">
        <f t="shared" si="16"/>
        <v>-1338447.3779999998</v>
      </c>
      <c r="D60" s="56">
        <f t="shared" si="21"/>
        <v>-892298.25200000009</v>
      </c>
      <c r="E60" s="57"/>
      <c r="H60" s="56">
        <f t="shared" si="22"/>
        <v>-892298.25199999998</v>
      </c>
      <c r="I60" s="58">
        <f t="shared" si="17"/>
        <v>0</v>
      </c>
      <c r="J60" s="58">
        <f t="shared" si="18"/>
        <v>-892298.25199999998</v>
      </c>
      <c r="L60" s="58">
        <f t="shared" si="23"/>
        <v>17.75199999997858</v>
      </c>
      <c r="M60" s="59">
        <v>0</v>
      </c>
      <c r="N60" s="58">
        <v>17.75199999997858</v>
      </c>
      <c r="P60" s="59">
        <f t="shared" si="24"/>
        <v>-892280.5</v>
      </c>
      <c r="Q60" s="59">
        <f t="shared" si="19"/>
        <v>0</v>
      </c>
      <c r="R60" s="62">
        <f t="shared" si="20"/>
        <v>-892280.5</v>
      </c>
      <c r="T60" s="58">
        <f t="shared" si="25"/>
        <v>0</v>
      </c>
      <c r="U60" s="59">
        <v>0</v>
      </c>
      <c r="V60" s="58">
        <v>0</v>
      </c>
      <c r="X60" s="59">
        <f t="shared" si="26"/>
        <v>-892280.5</v>
      </c>
      <c r="Y60" s="58">
        <v>0</v>
      </c>
      <c r="Z60" s="70">
        <f t="shared" si="27"/>
        <v>-892280.5</v>
      </c>
      <c r="AB60" s="61">
        <f t="shared" si="28"/>
        <v>0</v>
      </c>
      <c r="AC60" s="55"/>
      <c r="AD60" s="61">
        <v>0</v>
      </c>
      <c r="AE60" s="55"/>
      <c r="AF60" s="61">
        <f t="shared" si="29"/>
        <v>0</v>
      </c>
      <c r="AG60" s="55"/>
      <c r="AH60" s="61">
        <v>0</v>
      </c>
      <c r="AI60" s="55"/>
      <c r="AJ60" s="60">
        <f t="shared" si="30"/>
        <v>-892280.5</v>
      </c>
      <c r="AK60" s="61"/>
      <c r="AL60" s="71">
        <f t="shared" si="31"/>
        <v>-892280.5</v>
      </c>
    </row>
    <row r="61" spans="1:38" s="39" customFormat="1" x14ac:dyDescent="0.2">
      <c r="A61" s="46" t="s">
        <v>88</v>
      </c>
      <c r="B61" s="56">
        <v>-506.28</v>
      </c>
      <c r="C61" s="56">
        <f t="shared" si="16"/>
        <v>-303.76799999999997</v>
      </c>
      <c r="D61" s="56">
        <f t="shared" si="21"/>
        <v>-202.512</v>
      </c>
      <c r="E61" s="57"/>
      <c r="H61" s="56">
        <f t="shared" si="22"/>
        <v>-202.512</v>
      </c>
      <c r="I61" s="58">
        <f t="shared" si="17"/>
        <v>0</v>
      </c>
      <c r="J61" s="58">
        <f t="shared" si="18"/>
        <v>-202.512</v>
      </c>
      <c r="L61" s="58">
        <f t="shared" si="23"/>
        <v>0</v>
      </c>
      <c r="M61" s="59">
        <v>0</v>
      </c>
      <c r="N61" s="58">
        <v>0</v>
      </c>
      <c r="P61" s="59">
        <f t="shared" si="24"/>
        <v>-202.512</v>
      </c>
      <c r="Q61" s="59">
        <f t="shared" si="19"/>
        <v>0</v>
      </c>
      <c r="R61" s="62">
        <f t="shared" si="20"/>
        <v>-202.512</v>
      </c>
      <c r="T61" s="58">
        <f t="shared" si="25"/>
        <v>0</v>
      </c>
      <c r="U61" s="59">
        <v>0</v>
      </c>
      <c r="V61" s="58">
        <v>0</v>
      </c>
      <c r="X61" s="59">
        <f t="shared" si="26"/>
        <v>-202.512</v>
      </c>
      <c r="Y61" s="58">
        <v>0</v>
      </c>
      <c r="Z61" s="70">
        <f t="shared" si="27"/>
        <v>-202.512</v>
      </c>
      <c r="AB61" s="61">
        <f t="shared" si="28"/>
        <v>0</v>
      </c>
      <c r="AC61" s="55"/>
      <c r="AD61" s="61">
        <v>0</v>
      </c>
      <c r="AE61" s="55"/>
      <c r="AF61" s="61">
        <f t="shared" si="29"/>
        <v>0</v>
      </c>
      <c r="AG61" s="55"/>
      <c r="AH61" s="61">
        <v>0</v>
      </c>
      <c r="AI61" s="55"/>
      <c r="AJ61" s="60">
        <f t="shared" si="30"/>
        <v>-202.512</v>
      </c>
      <c r="AK61" s="61"/>
      <c r="AL61" s="71">
        <f t="shared" si="31"/>
        <v>-202.512</v>
      </c>
    </row>
    <row r="62" spans="1:38" s="39" customFormat="1" x14ac:dyDescent="0.2">
      <c r="A62" s="46" t="s">
        <v>89</v>
      </c>
      <c r="B62" s="56">
        <v>155465.04</v>
      </c>
      <c r="C62" s="56">
        <f t="shared" si="16"/>
        <v>93279.024000000005</v>
      </c>
      <c r="D62" s="56">
        <f t="shared" si="21"/>
        <v>62186.016000000003</v>
      </c>
      <c r="E62" s="57"/>
      <c r="H62" s="56">
        <f t="shared" si="22"/>
        <v>62186.015999999996</v>
      </c>
      <c r="I62" s="58">
        <f t="shared" si="17"/>
        <v>0</v>
      </c>
      <c r="J62" s="58">
        <f t="shared" si="18"/>
        <v>62186.015999999996</v>
      </c>
      <c r="L62" s="58">
        <f t="shared" si="23"/>
        <v>-1.2279999999882421</v>
      </c>
      <c r="M62" s="59">
        <v>0</v>
      </c>
      <c r="N62" s="58">
        <v>-1.2279999999882421</v>
      </c>
      <c r="P62" s="59">
        <f t="shared" si="24"/>
        <v>62184.788000000008</v>
      </c>
      <c r="Q62" s="59">
        <f t="shared" si="19"/>
        <v>0</v>
      </c>
      <c r="R62" s="62">
        <f t="shared" si="20"/>
        <v>62184.788000000008</v>
      </c>
      <c r="T62" s="58">
        <f t="shared" si="25"/>
        <v>0</v>
      </c>
      <c r="U62" s="59">
        <v>0</v>
      </c>
      <c r="V62" s="58">
        <v>0</v>
      </c>
      <c r="X62" s="59">
        <f t="shared" si="26"/>
        <v>62184.788000000008</v>
      </c>
      <c r="Y62" s="58">
        <v>0</v>
      </c>
      <c r="Z62" s="70">
        <f t="shared" si="27"/>
        <v>62184.788000000008</v>
      </c>
      <c r="AB62" s="61">
        <f t="shared" si="28"/>
        <v>0</v>
      </c>
      <c r="AC62" s="55"/>
      <c r="AD62" s="61">
        <v>0</v>
      </c>
      <c r="AE62" s="55"/>
      <c r="AF62" s="61">
        <f t="shared" si="29"/>
        <v>0</v>
      </c>
      <c r="AG62" s="55"/>
      <c r="AH62" s="61">
        <v>0</v>
      </c>
      <c r="AI62" s="55"/>
      <c r="AJ62" s="60">
        <f t="shared" si="30"/>
        <v>62184.788000000008</v>
      </c>
      <c r="AK62" s="61"/>
      <c r="AL62" s="71">
        <f t="shared" si="31"/>
        <v>62184.788000000008</v>
      </c>
    </row>
    <row r="63" spans="1:38" s="39" customFormat="1" x14ac:dyDescent="0.2">
      <c r="A63" s="46" t="s">
        <v>90</v>
      </c>
      <c r="B63" s="56">
        <v>-150827.82999999999</v>
      </c>
      <c r="C63" s="56">
        <f t="shared" si="16"/>
        <v>-90496.698000000004</v>
      </c>
      <c r="D63" s="56">
        <f t="shared" si="21"/>
        <v>-60331.131999999983</v>
      </c>
      <c r="E63" s="57"/>
      <c r="H63" s="56">
        <f t="shared" si="22"/>
        <v>-60331.131999999998</v>
      </c>
      <c r="I63" s="58">
        <f t="shared" si="17"/>
        <v>0</v>
      </c>
      <c r="J63" s="58">
        <f t="shared" si="18"/>
        <v>-60331.131999999998</v>
      </c>
      <c r="L63" s="58">
        <f t="shared" si="23"/>
        <v>1.2239999999947031</v>
      </c>
      <c r="M63" s="59">
        <v>0</v>
      </c>
      <c r="N63" s="58">
        <v>1.2239999999947031</v>
      </c>
      <c r="P63" s="59">
        <f t="shared" si="24"/>
        <v>-60329.908000000003</v>
      </c>
      <c r="Q63" s="59">
        <f t="shared" si="19"/>
        <v>0</v>
      </c>
      <c r="R63" s="62">
        <f t="shared" si="20"/>
        <v>-60329.908000000003</v>
      </c>
      <c r="T63" s="58">
        <f t="shared" si="25"/>
        <v>0</v>
      </c>
      <c r="U63" s="59">
        <v>0</v>
      </c>
      <c r="V63" s="58">
        <v>0</v>
      </c>
      <c r="X63" s="59">
        <f t="shared" si="26"/>
        <v>-60329.908000000003</v>
      </c>
      <c r="Y63" s="58">
        <v>0</v>
      </c>
      <c r="Z63" s="70">
        <f t="shared" si="27"/>
        <v>-60329.908000000003</v>
      </c>
      <c r="AB63" s="61">
        <f t="shared" si="28"/>
        <v>0</v>
      </c>
      <c r="AC63" s="55"/>
      <c r="AD63" s="61">
        <v>0</v>
      </c>
      <c r="AE63" s="55"/>
      <c r="AF63" s="61">
        <f t="shared" si="29"/>
        <v>0</v>
      </c>
      <c r="AG63" s="55"/>
      <c r="AH63" s="61">
        <v>0</v>
      </c>
      <c r="AI63" s="55"/>
      <c r="AJ63" s="60">
        <f t="shared" si="30"/>
        <v>-60329.908000000003</v>
      </c>
      <c r="AK63" s="61"/>
      <c r="AL63" s="71">
        <f t="shared" si="31"/>
        <v>-60329.908000000003</v>
      </c>
    </row>
    <row r="64" spans="1:38" s="39" customFormat="1" x14ac:dyDescent="0.2">
      <c r="A64" s="46" t="s">
        <v>91</v>
      </c>
      <c r="B64" s="56">
        <v>299043.09000000003</v>
      </c>
      <c r="C64" s="56">
        <f t="shared" si="16"/>
        <v>179425.85400000002</v>
      </c>
      <c r="D64" s="56">
        <f t="shared" si="21"/>
        <v>119617.236</v>
      </c>
      <c r="E64" s="57"/>
      <c r="H64" s="56">
        <f t="shared" si="22"/>
        <v>119617.236</v>
      </c>
      <c r="I64" s="58">
        <f t="shared" si="17"/>
        <v>0</v>
      </c>
      <c r="J64" s="58">
        <f t="shared" si="18"/>
        <v>119617.236</v>
      </c>
      <c r="L64" s="58">
        <f t="shared" si="23"/>
        <v>-2.4440000000176951</v>
      </c>
      <c r="M64" s="59">
        <v>0</v>
      </c>
      <c r="N64" s="58">
        <v>-2.4440000000176951</v>
      </c>
      <c r="P64" s="59">
        <f t="shared" si="24"/>
        <v>119614.79199999999</v>
      </c>
      <c r="Q64" s="59">
        <f t="shared" si="19"/>
        <v>0</v>
      </c>
      <c r="R64" s="62">
        <f t="shared" si="20"/>
        <v>119614.79199999999</v>
      </c>
      <c r="T64" s="58">
        <f t="shared" si="25"/>
        <v>0</v>
      </c>
      <c r="U64" s="59">
        <v>0</v>
      </c>
      <c r="V64" s="58">
        <v>0</v>
      </c>
      <c r="X64" s="59">
        <f t="shared" si="26"/>
        <v>119614.79199999999</v>
      </c>
      <c r="Y64" s="58">
        <v>0</v>
      </c>
      <c r="Z64" s="70">
        <f t="shared" si="27"/>
        <v>119614.79199999999</v>
      </c>
      <c r="AB64" s="61">
        <f t="shared" si="28"/>
        <v>0</v>
      </c>
      <c r="AC64" s="55"/>
      <c r="AD64" s="61">
        <v>0</v>
      </c>
      <c r="AE64" s="55"/>
      <c r="AF64" s="61">
        <f t="shared" si="29"/>
        <v>0</v>
      </c>
      <c r="AG64" s="55"/>
      <c r="AH64" s="61">
        <v>0</v>
      </c>
      <c r="AI64" s="55"/>
      <c r="AJ64" s="60">
        <f t="shared" si="30"/>
        <v>119614.79199999999</v>
      </c>
      <c r="AK64" s="61"/>
      <c r="AL64" s="71">
        <f t="shared" si="31"/>
        <v>119614.79199999999</v>
      </c>
    </row>
    <row r="65" spans="1:38" s="39" customFormat="1" x14ac:dyDescent="0.2">
      <c r="A65" s="46" t="s">
        <v>92</v>
      </c>
      <c r="B65" s="56">
        <v>-175241.58</v>
      </c>
      <c r="C65" s="56">
        <f t="shared" si="16"/>
        <v>-105144.94799999999</v>
      </c>
      <c r="D65" s="56">
        <f t="shared" si="21"/>
        <v>-70096.631999999998</v>
      </c>
      <c r="E65" s="57"/>
      <c r="H65" s="56">
        <f t="shared" si="22"/>
        <v>-70096.631999999998</v>
      </c>
      <c r="I65" s="58">
        <f t="shared" si="17"/>
        <v>0</v>
      </c>
      <c r="J65" s="58">
        <f t="shared" si="18"/>
        <v>-70096.631999999998</v>
      </c>
      <c r="L65" s="58">
        <f t="shared" si="23"/>
        <v>1.3120000000053551</v>
      </c>
      <c r="M65" s="59">
        <v>0</v>
      </c>
      <c r="N65" s="58">
        <v>1.3120000000053551</v>
      </c>
      <c r="P65" s="59">
        <f t="shared" si="24"/>
        <v>-70095.319999999992</v>
      </c>
      <c r="Q65" s="59">
        <f t="shared" si="19"/>
        <v>0</v>
      </c>
      <c r="R65" s="62">
        <f t="shared" si="20"/>
        <v>-70095.319999999992</v>
      </c>
      <c r="T65" s="58">
        <f t="shared" si="25"/>
        <v>0</v>
      </c>
      <c r="U65" s="59">
        <v>0</v>
      </c>
      <c r="V65" s="58">
        <v>0</v>
      </c>
      <c r="X65" s="59">
        <f t="shared" si="26"/>
        <v>-70095.319999999992</v>
      </c>
      <c r="Y65" s="58">
        <v>0</v>
      </c>
      <c r="Z65" s="70">
        <f t="shared" si="27"/>
        <v>-70095.319999999992</v>
      </c>
      <c r="AB65" s="61">
        <f t="shared" si="28"/>
        <v>0</v>
      </c>
      <c r="AC65" s="55"/>
      <c r="AD65" s="61">
        <v>0</v>
      </c>
      <c r="AE65" s="55"/>
      <c r="AF65" s="61">
        <f t="shared" si="29"/>
        <v>0</v>
      </c>
      <c r="AG65" s="55"/>
      <c r="AH65" s="61">
        <v>0</v>
      </c>
      <c r="AI65" s="55"/>
      <c r="AJ65" s="60">
        <f t="shared" si="30"/>
        <v>-70095.319999999992</v>
      </c>
      <c r="AK65" s="61"/>
      <c r="AL65" s="71">
        <f t="shared" si="31"/>
        <v>-70095.319999999992</v>
      </c>
    </row>
    <row r="66" spans="1:38" s="39" customFormat="1" x14ac:dyDescent="0.2">
      <c r="A66" s="46" t="s">
        <v>93</v>
      </c>
      <c r="B66" s="56">
        <v>-528898.1</v>
      </c>
      <c r="C66" s="56">
        <f t="shared" si="16"/>
        <v>-317338.86</v>
      </c>
      <c r="D66" s="56">
        <f t="shared" si="21"/>
        <v>-211559.24</v>
      </c>
      <c r="E66" s="57"/>
      <c r="H66" s="56">
        <f t="shared" si="22"/>
        <v>-211559.24</v>
      </c>
      <c r="I66" s="58">
        <f t="shared" si="17"/>
        <v>0</v>
      </c>
      <c r="J66" s="58">
        <f t="shared" si="18"/>
        <v>-211559.24</v>
      </c>
      <c r="L66" s="58">
        <f t="shared" si="23"/>
        <v>4.1760000000067521</v>
      </c>
      <c r="M66" s="59">
        <v>0</v>
      </c>
      <c r="N66" s="58">
        <v>4.1760000000067521</v>
      </c>
      <c r="P66" s="59">
        <f t="shared" si="24"/>
        <v>-211555.06399999998</v>
      </c>
      <c r="Q66" s="59">
        <f t="shared" si="19"/>
        <v>0</v>
      </c>
      <c r="R66" s="62">
        <f t="shared" si="20"/>
        <v>-211555.06399999998</v>
      </c>
      <c r="T66" s="58">
        <f t="shared" si="25"/>
        <v>0</v>
      </c>
      <c r="U66" s="59">
        <v>0</v>
      </c>
      <c r="V66" s="58">
        <v>0</v>
      </c>
      <c r="X66" s="59">
        <f t="shared" si="26"/>
        <v>-211555.06399999998</v>
      </c>
      <c r="Y66" s="58">
        <v>0</v>
      </c>
      <c r="Z66" s="70">
        <f t="shared" si="27"/>
        <v>-211555.06399999998</v>
      </c>
      <c r="AB66" s="61">
        <f t="shared" si="28"/>
        <v>0</v>
      </c>
      <c r="AC66" s="55"/>
      <c r="AD66" s="61">
        <v>0</v>
      </c>
      <c r="AE66" s="55"/>
      <c r="AF66" s="61">
        <f t="shared" si="29"/>
        <v>0</v>
      </c>
      <c r="AG66" s="55"/>
      <c r="AH66" s="61">
        <v>0</v>
      </c>
      <c r="AI66" s="55"/>
      <c r="AJ66" s="60">
        <f t="shared" si="30"/>
        <v>-211555.06399999998</v>
      </c>
      <c r="AK66" s="61"/>
      <c r="AL66" s="71">
        <f t="shared" si="31"/>
        <v>-211555.06399999998</v>
      </c>
    </row>
    <row r="67" spans="1:38" s="39" customFormat="1" x14ac:dyDescent="0.2">
      <c r="A67" s="46" t="s">
        <v>94</v>
      </c>
      <c r="B67" s="56">
        <v>-1879283.09</v>
      </c>
      <c r="C67" s="56">
        <f t="shared" si="16"/>
        <v>-1127569.8540000001</v>
      </c>
      <c r="D67" s="56">
        <f t="shared" si="21"/>
        <v>-751713.23600000003</v>
      </c>
      <c r="E67" s="57"/>
      <c r="H67" s="56">
        <f t="shared" si="22"/>
        <v>-751713.23600000003</v>
      </c>
      <c r="I67" s="58">
        <f t="shared" si="17"/>
        <v>0</v>
      </c>
      <c r="J67" s="58">
        <f t="shared" si="18"/>
        <v>-751713.23600000003</v>
      </c>
      <c r="L67" s="58">
        <f t="shared" si="23"/>
        <v>15.21999999997206</v>
      </c>
      <c r="M67" s="59">
        <v>0</v>
      </c>
      <c r="N67" s="58">
        <v>15.21999999997206</v>
      </c>
      <c r="P67" s="59">
        <f t="shared" si="24"/>
        <v>-751698.01600000006</v>
      </c>
      <c r="Q67" s="59">
        <f t="shared" si="19"/>
        <v>0</v>
      </c>
      <c r="R67" s="62">
        <f t="shared" si="20"/>
        <v>-751698.01600000006</v>
      </c>
      <c r="T67" s="58">
        <f t="shared" si="25"/>
        <v>0</v>
      </c>
      <c r="U67" s="59">
        <v>0</v>
      </c>
      <c r="V67" s="58">
        <v>0</v>
      </c>
      <c r="X67" s="59">
        <f t="shared" si="26"/>
        <v>-751698.01600000006</v>
      </c>
      <c r="Y67" s="58">
        <v>0</v>
      </c>
      <c r="Z67" s="70">
        <f t="shared" si="27"/>
        <v>-751698.01600000006</v>
      </c>
      <c r="AB67" s="61">
        <f t="shared" si="28"/>
        <v>0</v>
      </c>
      <c r="AC67" s="55"/>
      <c r="AD67" s="61">
        <v>0</v>
      </c>
      <c r="AE67" s="55"/>
      <c r="AF67" s="61">
        <f t="shared" si="29"/>
        <v>0</v>
      </c>
      <c r="AG67" s="55"/>
      <c r="AH67" s="61">
        <v>0</v>
      </c>
      <c r="AI67" s="55"/>
      <c r="AJ67" s="60">
        <f t="shared" si="30"/>
        <v>-751698.01600000006</v>
      </c>
      <c r="AK67" s="61"/>
      <c r="AL67" s="71">
        <f t="shared" si="31"/>
        <v>-751698.01600000006</v>
      </c>
    </row>
    <row r="68" spans="1:38" s="39" customFormat="1" x14ac:dyDescent="0.2">
      <c r="A68" s="46" t="s">
        <v>95</v>
      </c>
      <c r="B68" s="56">
        <v>-1929014.87</v>
      </c>
      <c r="C68" s="56">
        <f t="shared" si="16"/>
        <v>-1157408.922</v>
      </c>
      <c r="D68" s="56">
        <f t="shared" si="21"/>
        <v>-771605.94800000009</v>
      </c>
      <c r="E68" s="57"/>
      <c r="H68" s="56">
        <f t="shared" si="22"/>
        <v>-771605.94800000009</v>
      </c>
      <c r="I68" s="58">
        <f t="shared" si="17"/>
        <v>0</v>
      </c>
      <c r="J68" s="58">
        <f t="shared" si="18"/>
        <v>-771605.94800000009</v>
      </c>
      <c r="L68" s="58">
        <f t="shared" si="23"/>
        <v>9.6840000001247972</v>
      </c>
      <c r="M68" s="59">
        <v>0</v>
      </c>
      <c r="N68" s="58">
        <v>9.6840000001247972</v>
      </c>
      <c r="P68" s="59">
        <f t="shared" si="24"/>
        <v>-771596.26399999997</v>
      </c>
      <c r="Q68" s="59">
        <f t="shared" si="19"/>
        <v>0</v>
      </c>
      <c r="R68" s="62">
        <f t="shared" si="20"/>
        <v>-771596.26399999997</v>
      </c>
      <c r="T68" s="58">
        <f t="shared" si="25"/>
        <v>0</v>
      </c>
      <c r="U68" s="59">
        <v>0</v>
      </c>
      <c r="V68" s="58">
        <v>0</v>
      </c>
      <c r="X68" s="59">
        <f t="shared" si="26"/>
        <v>-771596.26399999997</v>
      </c>
      <c r="Y68" s="58">
        <v>0</v>
      </c>
      <c r="Z68" s="70">
        <f t="shared" si="27"/>
        <v>-771596.26399999997</v>
      </c>
      <c r="AB68" s="61">
        <f t="shared" si="28"/>
        <v>0</v>
      </c>
      <c r="AC68" s="55"/>
      <c r="AD68" s="61">
        <v>0</v>
      </c>
      <c r="AE68" s="55"/>
      <c r="AF68" s="61">
        <f t="shared" si="29"/>
        <v>0</v>
      </c>
      <c r="AG68" s="55"/>
      <c r="AH68" s="61">
        <v>0</v>
      </c>
      <c r="AI68" s="55"/>
      <c r="AJ68" s="60">
        <f t="shared" si="30"/>
        <v>-771596.26399999997</v>
      </c>
      <c r="AK68" s="61"/>
      <c r="AL68" s="71">
        <f t="shared" si="31"/>
        <v>-771596.26399999997</v>
      </c>
    </row>
    <row r="69" spans="1:38" s="39" customFormat="1" x14ac:dyDescent="0.2">
      <c r="A69" s="46" t="s">
        <v>96</v>
      </c>
      <c r="B69" s="56">
        <v>-2122094.77</v>
      </c>
      <c r="C69" s="56">
        <f t="shared" si="16"/>
        <v>-1273256.862</v>
      </c>
      <c r="D69" s="56">
        <f t="shared" si="21"/>
        <v>-848837.90800000005</v>
      </c>
      <c r="E69" s="57"/>
      <c r="H69" s="56">
        <f t="shared" si="22"/>
        <v>-848837.90800000005</v>
      </c>
      <c r="I69" s="58">
        <f t="shared" si="17"/>
        <v>0</v>
      </c>
      <c r="J69" s="58">
        <f t="shared" si="18"/>
        <v>-848837.90800000005</v>
      </c>
      <c r="L69" s="58">
        <f t="shared" si="23"/>
        <v>7066.4640000001527</v>
      </c>
      <c r="M69" s="59">
        <v>0</v>
      </c>
      <c r="N69" s="58">
        <v>7066.4640000001527</v>
      </c>
      <c r="P69" s="59">
        <f t="shared" si="24"/>
        <v>-841771.4439999999</v>
      </c>
      <c r="Q69" s="59">
        <f t="shared" si="19"/>
        <v>0</v>
      </c>
      <c r="R69" s="62">
        <f t="shared" si="20"/>
        <v>-841771.4439999999</v>
      </c>
      <c r="T69" s="58">
        <f t="shared" si="25"/>
        <v>0</v>
      </c>
      <c r="U69" s="59">
        <v>0</v>
      </c>
      <c r="V69" s="58">
        <v>0</v>
      </c>
      <c r="X69" s="59">
        <f t="shared" si="26"/>
        <v>-841771.4439999999</v>
      </c>
      <c r="Y69" s="58">
        <v>0</v>
      </c>
      <c r="Z69" s="70">
        <f t="shared" si="27"/>
        <v>-841771.4439999999</v>
      </c>
      <c r="AB69" s="61">
        <f t="shared" si="28"/>
        <v>0</v>
      </c>
      <c r="AC69" s="55"/>
      <c r="AD69" s="61">
        <v>0</v>
      </c>
      <c r="AE69" s="55"/>
      <c r="AF69" s="61">
        <f t="shared" si="29"/>
        <v>0</v>
      </c>
      <c r="AG69" s="55"/>
      <c r="AH69" s="61">
        <v>0</v>
      </c>
      <c r="AI69" s="55"/>
      <c r="AJ69" s="60">
        <f t="shared" si="30"/>
        <v>-841771.4439999999</v>
      </c>
      <c r="AK69" s="61"/>
      <c r="AL69" s="71">
        <f t="shared" si="31"/>
        <v>-841771.4439999999</v>
      </c>
    </row>
    <row r="70" spans="1:38" s="39" customFormat="1" x14ac:dyDescent="0.2">
      <c r="A70" s="46" t="s">
        <v>97</v>
      </c>
      <c r="B70" s="56">
        <v>-439336.22</v>
      </c>
      <c r="C70" s="56">
        <f t="shared" si="16"/>
        <v>-263601.73200000002</v>
      </c>
      <c r="D70" s="56">
        <f t="shared" si="21"/>
        <v>-175734.48799999995</v>
      </c>
      <c r="E70" s="57"/>
      <c r="H70" s="56">
        <f t="shared" si="22"/>
        <v>-175734.48799999998</v>
      </c>
      <c r="I70" s="58">
        <f t="shared" si="17"/>
        <v>0</v>
      </c>
      <c r="J70" s="58">
        <f t="shared" si="18"/>
        <v>-175734.48799999998</v>
      </c>
      <c r="L70" s="58">
        <f t="shared" si="23"/>
        <v>2.4839999999967404</v>
      </c>
      <c r="M70" s="59">
        <v>0</v>
      </c>
      <c r="N70" s="58">
        <v>2.4839999999967404</v>
      </c>
      <c r="P70" s="59">
        <f t="shared" si="24"/>
        <v>-175732.00399999999</v>
      </c>
      <c r="Q70" s="59">
        <f t="shared" si="19"/>
        <v>0</v>
      </c>
      <c r="R70" s="62">
        <f t="shared" si="20"/>
        <v>-175732.00399999999</v>
      </c>
      <c r="T70" s="58">
        <f t="shared" si="25"/>
        <v>0</v>
      </c>
      <c r="U70" s="59">
        <v>0</v>
      </c>
      <c r="V70" s="58">
        <v>0</v>
      </c>
      <c r="X70" s="59">
        <f t="shared" si="26"/>
        <v>-175732.00399999999</v>
      </c>
      <c r="Y70" s="58">
        <v>0</v>
      </c>
      <c r="Z70" s="70">
        <f t="shared" si="27"/>
        <v>-175732.00399999999</v>
      </c>
      <c r="AB70" s="61">
        <f t="shared" si="28"/>
        <v>0</v>
      </c>
      <c r="AC70" s="55"/>
      <c r="AD70" s="61">
        <v>0</v>
      </c>
      <c r="AE70" s="55"/>
      <c r="AF70" s="61">
        <f t="shared" si="29"/>
        <v>0</v>
      </c>
      <c r="AG70" s="55"/>
      <c r="AH70" s="61">
        <v>0</v>
      </c>
      <c r="AI70" s="55"/>
      <c r="AJ70" s="60">
        <f t="shared" si="30"/>
        <v>-175732.00399999999</v>
      </c>
      <c r="AK70" s="61"/>
      <c r="AL70" s="71">
        <f t="shared" si="31"/>
        <v>-175732.00399999999</v>
      </c>
    </row>
    <row r="71" spans="1:38" s="39" customFormat="1" x14ac:dyDescent="0.2">
      <c r="A71" s="46" t="s">
        <v>98</v>
      </c>
      <c r="B71" s="56">
        <v>-22887538.670000002</v>
      </c>
      <c r="C71" s="56">
        <f t="shared" si="16"/>
        <v>-13732523.202000001</v>
      </c>
      <c r="D71" s="56">
        <f t="shared" si="21"/>
        <v>-9155015.4680000003</v>
      </c>
      <c r="E71" s="57"/>
      <c r="H71" s="56">
        <f t="shared" si="22"/>
        <v>-9155015.4680000003</v>
      </c>
      <c r="I71" s="58">
        <f t="shared" si="17"/>
        <v>0</v>
      </c>
      <c r="J71" s="58">
        <f t="shared" si="18"/>
        <v>-9155015.4680000003</v>
      </c>
      <c r="L71" s="58">
        <f t="shared" si="23"/>
        <v>237369.3200000003</v>
      </c>
      <c r="M71" s="59">
        <v>0</v>
      </c>
      <c r="N71" s="58">
        <v>237369.3200000003</v>
      </c>
      <c r="P71" s="59">
        <f t="shared" si="24"/>
        <v>-8917646.148</v>
      </c>
      <c r="Q71" s="59">
        <f t="shared" si="19"/>
        <v>0</v>
      </c>
      <c r="R71" s="62">
        <f t="shared" si="20"/>
        <v>-8917646.148</v>
      </c>
      <c r="T71" s="58">
        <f t="shared" si="25"/>
        <v>0</v>
      </c>
      <c r="U71" s="59">
        <v>0</v>
      </c>
      <c r="V71" s="58">
        <v>0</v>
      </c>
      <c r="X71" s="59">
        <f t="shared" si="26"/>
        <v>-8917646.148</v>
      </c>
      <c r="Y71" s="58">
        <v>0</v>
      </c>
      <c r="Z71" s="70">
        <f t="shared" si="27"/>
        <v>-8917646.148</v>
      </c>
      <c r="AB71" s="61">
        <f t="shared" si="28"/>
        <v>0</v>
      </c>
      <c r="AC71" s="55"/>
      <c r="AD71" s="61">
        <v>0</v>
      </c>
      <c r="AE71" s="55"/>
      <c r="AF71" s="61">
        <f t="shared" si="29"/>
        <v>0</v>
      </c>
      <c r="AG71" s="55"/>
      <c r="AH71" s="61">
        <v>0</v>
      </c>
      <c r="AI71" s="55"/>
      <c r="AJ71" s="60">
        <f t="shared" si="30"/>
        <v>-8917646.148</v>
      </c>
      <c r="AK71" s="61"/>
      <c r="AL71" s="71">
        <f t="shared" si="31"/>
        <v>-8917646.148</v>
      </c>
    </row>
    <row r="72" spans="1:38" s="39" customFormat="1" x14ac:dyDescent="0.2">
      <c r="A72" s="46" t="s">
        <v>99</v>
      </c>
      <c r="B72" s="56">
        <v>43203.95</v>
      </c>
      <c r="C72" s="56">
        <f t="shared" si="16"/>
        <v>25922.37</v>
      </c>
      <c r="D72" s="56">
        <f t="shared" si="21"/>
        <v>17281.579999999998</v>
      </c>
      <c r="E72" s="57"/>
      <c r="H72" s="56">
        <f t="shared" si="22"/>
        <v>17281.579999999998</v>
      </c>
      <c r="I72" s="58">
        <f t="shared" si="17"/>
        <v>0</v>
      </c>
      <c r="J72" s="58">
        <f t="shared" si="18"/>
        <v>17281.579999999998</v>
      </c>
      <c r="L72" s="58">
        <f t="shared" si="23"/>
        <v>-0.3599999999969441</v>
      </c>
      <c r="M72" s="59">
        <v>0</v>
      </c>
      <c r="N72" s="58">
        <v>-0.3599999999969441</v>
      </c>
      <c r="P72" s="59">
        <f t="shared" si="24"/>
        <v>17281.22</v>
      </c>
      <c r="Q72" s="59">
        <f t="shared" si="19"/>
        <v>0</v>
      </c>
      <c r="R72" s="62">
        <f t="shared" si="20"/>
        <v>17281.22</v>
      </c>
      <c r="T72" s="58">
        <f t="shared" si="25"/>
        <v>0</v>
      </c>
      <c r="U72" s="59">
        <v>0</v>
      </c>
      <c r="V72" s="58">
        <v>0</v>
      </c>
      <c r="X72" s="59">
        <f t="shared" si="26"/>
        <v>17281.22</v>
      </c>
      <c r="Y72" s="58">
        <v>0</v>
      </c>
      <c r="Z72" s="70">
        <f t="shared" si="27"/>
        <v>17281.22</v>
      </c>
      <c r="AB72" s="61">
        <f t="shared" si="28"/>
        <v>0</v>
      </c>
      <c r="AC72" s="55"/>
      <c r="AD72" s="61">
        <v>0</v>
      </c>
      <c r="AE72" s="55"/>
      <c r="AF72" s="61">
        <f t="shared" si="29"/>
        <v>0</v>
      </c>
      <c r="AG72" s="55"/>
      <c r="AH72" s="61">
        <v>0</v>
      </c>
      <c r="AI72" s="55"/>
      <c r="AJ72" s="60">
        <f t="shared" si="30"/>
        <v>17281.22</v>
      </c>
      <c r="AK72" s="61"/>
      <c r="AL72" s="71">
        <f t="shared" si="31"/>
        <v>17281.22</v>
      </c>
    </row>
    <row r="73" spans="1:38" s="39" customFormat="1" x14ac:dyDescent="0.2">
      <c r="A73" s="46" t="s">
        <v>100</v>
      </c>
      <c r="B73" s="56">
        <v>116.97</v>
      </c>
      <c r="C73" s="56">
        <f t="shared" si="16"/>
        <v>70.182000000000002</v>
      </c>
      <c r="D73" s="56">
        <f t="shared" si="21"/>
        <v>46.787999999999997</v>
      </c>
      <c r="E73" s="57"/>
      <c r="H73" s="56">
        <f t="shared" si="22"/>
        <v>46.788000000000004</v>
      </c>
      <c r="I73" s="58">
        <f t="shared" si="17"/>
        <v>0</v>
      </c>
      <c r="J73" s="58">
        <f t="shared" si="18"/>
        <v>46.788000000000004</v>
      </c>
      <c r="L73" s="58">
        <f t="shared" si="23"/>
        <v>0</v>
      </c>
      <c r="M73" s="59">
        <v>0</v>
      </c>
      <c r="N73" s="58">
        <v>0</v>
      </c>
      <c r="P73" s="59">
        <f t="shared" si="24"/>
        <v>46.788000000000004</v>
      </c>
      <c r="Q73" s="59">
        <f t="shared" si="19"/>
        <v>0</v>
      </c>
      <c r="R73" s="62">
        <f t="shared" si="20"/>
        <v>46.788000000000004</v>
      </c>
      <c r="T73" s="58">
        <f t="shared" si="25"/>
        <v>0</v>
      </c>
      <c r="U73" s="59">
        <v>0</v>
      </c>
      <c r="V73" s="58">
        <v>0</v>
      </c>
      <c r="X73" s="59">
        <f t="shared" si="26"/>
        <v>46.788000000000004</v>
      </c>
      <c r="Y73" s="58">
        <v>0</v>
      </c>
      <c r="Z73" s="70">
        <f t="shared" si="27"/>
        <v>46.788000000000004</v>
      </c>
      <c r="AB73" s="61">
        <f t="shared" si="28"/>
        <v>0</v>
      </c>
      <c r="AC73" s="55"/>
      <c r="AD73" s="61">
        <v>0</v>
      </c>
      <c r="AE73" s="55"/>
      <c r="AF73" s="61">
        <f t="shared" si="29"/>
        <v>0</v>
      </c>
      <c r="AG73" s="55"/>
      <c r="AH73" s="61">
        <v>0</v>
      </c>
      <c r="AI73" s="55"/>
      <c r="AJ73" s="60">
        <f t="shared" si="30"/>
        <v>46.788000000000004</v>
      </c>
      <c r="AK73" s="61"/>
      <c r="AL73" s="71">
        <f t="shared" si="31"/>
        <v>46.788000000000004</v>
      </c>
    </row>
    <row r="74" spans="1:38" s="39" customFormat="1" x14ac:dyDescent="0.2">
      <c r="A74" s="46" t="s">
        <v>101</v>
      </c>
      <c r="B74" s="56">
        <v>142682.76</v>
      </c>
      <c r="C74" s="56">
        <f t="shared" si="16"/>
        <v>85609.656000000003</v>
      </c>
      <c r="D74" s="56">
        <f t="shared" si="21"/>
        <v>57073.104000000007</v>
      </c>
      <c r="E74" s="57"/>
      <c r="H74" s="56">
        <f t="shared" si="22"/>
        <v>57073.104000000007</v>
      </c>
      <c r="I74" s="58">
        <f t="shared" si="17"/>
        <v>0</v>
      </c>
      <c r="J74" s="58">
        <f t="shared" si="18"/>
        <v>57073.104000000007</v>
      </c>
      <c r="L74" s="58">
        <f t="shared" si="23"/>
        <v>-161.39200000001438</v>
      </c>
      <c r="M74" s="59">
        <v>0</v>
      </c>
      <c r="N74" s="58">
        <v>-161.39200000001438</v>
      </c>
      <c r="P74" s="59">
        <f t="shared" si="24"/>
        <v>56911.711999999992</v>
      </c>
      <c r="Q74" s="59">
        <f t="shared" si="19"/>
        <v>0</v>
      </c>
      <c r="R74" s="62">
        <f t="shared" si="20"/>
        <v>56911.711999999992</v>
      </c>
      <c r="T74" s="58">
        <f t="shared" si="25"/>
        <v>0</v>
      </c>
      <c r="U74" s="59">
        <v>0</v>
      </c>
      <c r="V74" s="58">
        <v>0</v>
      </c>
      <c r="X74" s="59">
        <f t="shared" si="26"/>
        <v>56911.711999999992</v>
      </c>
      <c r="Y74" s="58">
        <v>0</v>
      </c>
      <c r="Z74" s="70">
        <f t="shared" si="27"/>
        <v>56911.711999999992</v>
      </c>
      <c r="AB74" s="61">
        <f t="shared" si="28"/>
        <v>0</v>
      </c>
      <c r="AC74" s="55"/>
      <c r="AD74" s="61">
        <v>0</v>
      </c>
      <c r="AE74" s="55"/>
      <c r="AF74" s="61">
        <f t="shared" si="29"/>
        <v>0</v>
      </c>
      <c r="AG74" s="55"/>
      <c r="AH74" s="61">
        <v>0</v>
      </c>
      <c r="AI74" s="55"/>
      <c r="AJ74" s="60">
        <f t="shared" si="30"/>
        <v>56911.711999999992</v>
      </c>
      <c r="AK74" s="61"/>
      <c r="AL74" s="71">
        <f t="shared" si="31"/>
        <v>56911.711999999992</v>
      </c>
    </row>
    <row r="75" spans="1:38" s="39" customFormat="1" x14ac:dyDescent="0.2">
      <c r="A75" s="46" t="s">
        <v>102</v>
      </c>
      <c r="B75" s="56">
        <v>-6296801.4299999997</v>
      </c>
      <c r="C75" s="56">
        <f t="shared" si="16"/>
        <v>-3778080.858</v>
      </c>
      <c r="D75" s="56">
        <f t="shared" si="21"/>
        <v>-2518720.5719999997</v>
      </c>
      <c r="E75" s="57"/>
      <c r="H75" s="56">
        <f t="shared" si="22"/>
        <v>-2518720.5720000002</v>
      </c>
      <c r="I75" s="58">
        <f t="shared" si="17"/>
        <v>0</v>
      </c>
      <c r="J75" s="58">
        <f t="shared" si="18"/>
        <v>-2518720.5720000002</v>
      </c>
      <c r="L75" s="58">
        <f t="shared" si="23"/>
        <v>50.932000000495464</v>
      </c>
      <c r="M75" s="59">
        <v>0</v>
      </c>
      <c r="N75" s="58">
        <v>50.932000000495464</v>
      </c>
      <c r="P75" s="59">
        <f t="shared" si="24"/>
        <v>-2518669.6399999997</v>
      </c>
      <c r="Q75" s="59">
        <f t="shared" si="19"/>
        <v>0</v>
      </c>
      <c r="R75" s="62">
        <f t="shared" si="20"/>
        <v>-2518669.6399999997</v>
      </c>
      <c r="T75" s="58">
        <f t="shared" si="25"/>
        <v>0</v>
      </c>
      <c r="U75" s="59">
        <v>0</v>
      </c>
      <c r="V75" s="58">
        <v>0</v>
      </c>
      <c r="X75" s="59">
        <f t="shared" si="26"/>
        <v>-2518669.6399999997</v>
      </c>
      <c r="Y75" s="58">
        <v>0</v>
      </c>
      <c r="Z75" s="70">
        <f t="shared" si="27"/>
        <v>-2518669.6399999997</v>
      </c>
      <c r="AB75" s="61">
        <f t="shared" si="28"/>
        <v>0</v>
      </c>
      <c r="AC75" s="55"/>
      <c r="AD75" s="61">
        <v>0</v>
      </c>
      <c r="AE75" s="55"/>
      <c r="AF75" s="61">
        <f t="shared" si="29"/>
        <v>0</v>
      </c>
      <c r="AG75" s="55"/>
      <c r="AH75" s="61">
        <v>0</v>
      </c>
      <c r="AI75" s="55"/>
      <c r="AJ75" s="60">
        <f t="shared" si="30"/>
        <v>-2518669.6399999997</v>
      </c>
      <c r="AK75" s="61"/>
      <c r="AL75" s="71">
        <f t="shared" si="31"/>
        <v>-2518669.6399999997</v>
      </c>
    </row>
    <row r="76" spans="1:38" s="39" customFormat="1" x14ac:dyDescent="0.2">
      <c r="A76" s="46" t="s">
        <v>103</v>
      </c>
      <c r="B76" s="56">
        <v>-1789042.96</v>
      </c>
      <c r="C76" s="56">
        <f t="shared" si="16"/>
        <v>-1073425.7759999998</v>
      </c>
      <c r="D76" s="56">
        <f t="shared" si="21"/>
        <v>-715617.18400000012</v>
      </c>
      <c r="E76" s="57"/>
      <c r="H76" s="56">
        <f t="shared" si="22"/>
        <v>-715617.18400000001</v>
      </c>
      <c r="I76" s="58">
        <f t="shared" si="17"/>
        <v>0</v>
      </c>
      <c r="J76" s="58">
        <f t="shared" si="18"/>
        <v>-715617.18400000001</v>
      </c>
      <c r="L76" s="58">
        <f t="shared" si="23"/>
        <v>12.935999999986961</v>
      </c>
      <c r="M76" s="59">
        <v>0</v>
      </c>
      <c r="N76" s="58">
        <v>12.935999999986961</v>
      </c>
      <c r="P76" s="59">
        <f t="shared" si="24"/>
        <v>-715604.24800000002</v>
      </c>
      <c r="Q76" s="59">
        <f t="shared" si="19"/>
        <v>0</v>
      </c>
      <c r="R76" s="62">
        <f t="shared" si="20"/>
        <v>-715604.24800000002</v>
      </c>
      <c r="T76" s="58">
        <f t="shared" si="25"/>
        <v>0</v>
      </c>
      <c r="U76" s="59">
        <v>0</v>
      </c>
      <c r="V76" s="58">
        <v>0</v>
      </c>
      <c r="X76" s="59">
        <f t="shared" si="26"/>
        <v>-715604.24800000002</v>
      </c>
      <c r="Y76" s="58">
        <v>0</v>
      </c>
      <c r="Z76" s="70">
        <f t="shared" si="27"/>
        <v>-715604.24800000002</v>
      </c>
      <c r="AB76" s="61">
        <f t="shared" si="28"/>
        <v>0</v>
      </c>
      <c r="AC76" s="55"/>
      <c r="AD76" s="61">
        <v>0</v>
      </c>
      <c r="AE76" s="55"/>
      <c r="AF76" s="61">
        <f t="shared" si="29"/>
        <v>0</v>
      </c>
      <c r="AG76" s="55"/>
      <c r="AH76" s="61">
        <v>0</v>
      </c>
      <c r="AI76" s="55"/>
      <c r="AJ76" s="60">
        <f t="shared" si="30"/>
        <v>-715604.24800000002</v>
      </c>
      <c r="AK76" s="61"/>
      <c r="AL76" s="71">
        <f t="shared" si="31"/>
        <v>-715604.24800000002</v>
      </c>
    </row>
    <row r="77" spans="1:38" s="39" customFormat="1" x14ac:dyDescent="0.2">
      <c r="A77" s="46" t="s">
        <v>104</v>
      </c>
      <c r="B77" s="56">
        <v>32067.45</v>
      </c>
      <c r="C77" s="56">
        <f t="shared" si="16"/>
        <v>19240.47</v>
      </c>
      <c r="D77" s="56">
        <f t="shared" si="21"/>
        <v>12826.98</v>
      </c>
      <c r="E77" s="57"/>
      <c r="H77" s="56">
        <f t="shared" si="22"/>
        <v>12826.98</v>
      </c>
      <c r="I77" s="58">
        <f t="shared" si="17"/>
        <v>0</v>
      </c>
      <c r="J77" s="58">
        <f t="shared" si="18"/>
        <v>12826.98</v>
      </c>
      <c r="L77" s="58">
        <f t="shared" si="23"/>
        <v>-0.23599999999896681</v>
      </c>
      <c r="M77" s="59">
        <v>0</v>
      </c>
      <c r="N77" s="58">
        <v>-0.23599999999896681</v>
      </c>
      <c r="P77" s="59">
        <f t="shared" si="24"/>
        <v>12826.744000000001</v>
      </c>
      <c r="Q77" s="59">
        <f t="shared" si="19"/>
        <v>0</v>
      </c>
      <c r="R77" s="62">
        <f t="shared" si="20"/>
        <v>12826.744000000001</v>
      </c>
      <c r="T77" s="58">
        <f t="shared" si="25"/>
        <v>0</v>
      </c>
      <c r="U77" s="59">
        <v>0</v>
      </c>
      <c r="V77" s="58">
        <v>0</v>
      </c>
      <c r="X77" s="59">
        <f t="shared" si="26"/>
        <v>12826.744000000001</v>
      </c>
      <c r="Y77" s="58">
        <v>0</v>
      </c>
      <c r="Z77" s="70">
        <f t="shared" si="27"/>
        <v>12826.744000000001</v>
      </c>
      <c r="AB77" s="61">
        <f t="shared" si="28"/>
        <v>0</v>
      </c>
      <c r="AC77" s="55"/>
      <c r="AD77" s="61">
        <v>0</v>
      </c>
      <c r="AE77" s="55"/>
      <c r="AF77" s="61">
        <f t="shared" si="29"/>
        <v>0</v>
      </c>
      <c r="AG77" s="55"/>
      <c r="AH77" s="61">
        <v>0</v>
      </c>
      <c r="AI77" s="55"/>
      <c r="AJ77" s="60">
        <f t="shared" si="30"/>
        <v>12826.744000000001</v>
      </c>
      <c r="AK77" s="61"/>
      <c r="AL77" s="71">
        <f t="shared" si="31"/>
        <v>12826.744000000001</v>
      </c>
    </row>
    <row r="78" spans="1:38" s="39" customFormat="1" x14ac:dyDescent="0.2">
      <c r="A78" s="46" t="s">
        <v>105</v>
      </c>
      <c r="B78" s="56">
        <v>550980.16</v>
      </c>
      <c r="C78" s="56">
        <f t="shared" si="16"/>
        <v>330588.09600000002</v>
      </c>
      <c r="D78" s="56">
        <f t="shared" si="21"/>
        <v>220392.06400000001</v>
      </c>
      <c r="E78" s="57"/>
      <c r="H78" s="56">
        <f t="shared" si="22"/>
        <v>220392.06400000004</v>
      </c>
      <c r="I78" s="58">
        <f t="shared" si="17"/>
        <v>0</v>
      </c>
      <c r="J78" s="58">
        <f t="shared" si="18"/>
        <v>220392.06400000004</v>
      </c>
      <c r="L78" s="58">
        <f t="shared" si="23"/>
        <v>0</v>
      </c>
      <c r="M78" s="59">
        <v>0</v>
      </c>
      <c r="N78" s="58">
        <v>0</v>
      </c>
      <c r="P78" s="59">
        <f t="shared" si="24"/>
        <v>220392.06400000004</v>
      </c>
      <c r="Q78" s="59">
        <f t="shared" si="19"/>
        <v>0</v>
      </c>
      <c r="R78" s="62">
        <f t="shared" si="20"/>
        <v>220392.06400000004</v>
      </c>
      <c r="T78" s="58">
        <f t="shared" si="25"/>
        <v>0</v>
      </c>
      <c r="U78" s="59">
        <v>0</v>
      </c>
      <c r="V78" s="58">
        <v>0</v>
      </c>
      <c r="X78" s="59">
        <f t="shared" si="26"/>
        <v>220392.06400000004</v>
      </c>
      <c r="Y78" s="58">
        <v>0</v>
      </c>
      <c r="Z78" s="70">
        <f t="shared" si="27"/>
        <v>220392.06400000004</v>
      </c>
      <c r="AB78" s="61">
        <f t="shared" si="28"/>
        <v>0</v>
      </c>
      <c r="AC78" s="55"/>
      <c r="AD78" s="61">
        <v>0</v>
      </c>
      <c r="AE78" s="55"/>
      <c r="AF78" s="61">
        <f t="shared" si="29"/>
        <v>0</v>
      </c>
      <c r="AG78" s="55"/>
      <c r="AH78" s="61">
        <v>0</v>
      </c>
      <c r="AI78" s="55"/>
      <c r="AJ78" s="60">
        <f t="shared" si="30"/>
        <v>220392.06400000004</v>
      </c>
      <c r="AK78" s="61"/>
      <c r="AL78" s="71">
        <f t="shared" si="31"/>
        <v>220392.06400000004</v>
      </c>
    </row>
    <row r="79" spans="1:38" s="39" customFormat="1" x14ac:dyDescent="0.2">
      <c r="A79" s="46" t="s">
        <v>106</v>
      </c>
      <c r="B79" s="56">
        <v>-9651.65</v>
      </c>
      <c r="C79" s="56">
        <f t="shared" si="16"/>
        <v>-5790.99</v>
      </c>
      <c r="D79" s="56">
        <f t="shared" si="21"/>
        <v>-3860.66</v>
      </c>
      <c r="E79" s="57"/>
      <c r="H79" s="56">
        <f t="shared" si="22"/>
        <v>-3860.66</v>
      </c>
      <c r="I79" s="58">
        <f t="shared" si="17"/>
        <v>0</v>
      </c>
      <c r="J79" s="58">
        <f t="shared" si="18"/>
        <v>-3860.66</v>
      </c>
      <c r="L79" s="58">
        <f t="shared" si="23"/>
        <v>0</v>
      </c>
      <c r="M79" s="59">
        <v>0</v>
      </c>
      <c r="N79" s="58">
        <v>0</v>
      </c>
      <c r="P79" s="59">
        <f t="shared" si="24"/>
        <v>-3860.66</v>
      </c>
      <c r="Q79" s="59">
        <f t="shared" si="19"/>
        <v>0</v>
      </c>
      <c r="R79" s="62">
        <f t="shared" si="20"/>
        <v>-3860.66</v>
      </c>
      <c r="T79" s="58">
        <f t="shared" si="25"/>
        <v>0</v>
      </c>
      <c r="U79" s="59">
        <v>0</v>
      </c>
      <c r="V79" s="58">
        <v>0</v>
      </c>
      <c r="X79" s="59">
        <f t="shared" si="26"/>
        <v>-3860.66</v>
      </c>
      <c r="Y79" s="58">
        <v>0</v>
      </c>
      <c r="Z79" s="70">
        <f t="shared" si="27"/>
        <v>-3860.66</v>
      </c>
      <c r="AB79" s="61">
        <f t="shared" si="28"/>
        <v>0</v>
      </c>
      <c r="AC79" s="55"/>
      <c r="AD79" s="61">
        <v>0</v>
      </c>
      <c r="AE79" s="55"/>
      <c r="AF79" s="61">
        <f t="shared" si="29"/>
        <v>0</v>
      </c>
      <c r="AG79" s="55"/>
      <c r="AH79" s="61">
        <v>0</v>
      </c>
      <c r="AI79" s="55"/>
      <c r="AJ79" s="60">
        <f t="shared" si="30"/>
        <v>-3860.66</v>
      </c>
      <c r="AK79" s="61"/>
      <c r="AL79" s="71">
        <f t="shared" si="31"/>
        <v>-3860.66</v>
      </c>
    </row>
    <row r="80" spans="1:38" s="39" customFormat="1" x14ac:dyDescent="0.2">
      <c r="A80" s="46" t="s">
        <v>107</v>
      </c>
      <c r="B80" s="56">
        <v>500.68</v>
      </c>
      <c r="C80" s="56">
        <f t="shared" si="16"/>
        <v>300.40800000000002</v>
      </c>
      <c r="D80" s="56">
        <f t="shared" si="21"/>
        <v>200.27199999999999</v>
      </c>
      <c r="E80" s="57"/>
      <c r="H80" s="56">
        <f t="shared" si="22"/>
        <v>200.27199999999999</v>
      </c>
      <c r="I80" s="58">
        <f t="shared" si="17"/>
        <v>0</v>
      </c>
      <c r="J80" s="58">
        <f t="shared" si="18"/>
        <v>200.27199999999999</v>
      </c>
      <c r="L80" s="58">
        <f t="shared" si="23"/>
        <v>0</v>
      </c>
      <c r="M80" s="59">
        <v>0</v>
      </c>
      <c r="N80" s="58">
        <v>0</v>
      </c>
      <c r="P80" s="59">
        <f t="shared" si="24"/>
        <v>200.27199999999999</v>
      </c>
      <c r="Q80" s="59">
        <f t="shared" si="19"/>
        <v>0</v>
      </c>
      <c r="R80" s="62">
        <f t="shared" si="20"/>
        <v>200.27199999999999</v>
      </c>
      <c r="T80" s="58">
        <f t="shared" si="25"/>
        <v>0</v>
      </c>
      <c r="U80" s="59">
        <v>0</v>
      </c>
      <c r="V80" s="58">
        <v>0</v>
      </c>
      <c r="X80" s="59">
        <f t="shared" si="26"/>
        <v>200.27199999999999</v>
      </c>
      <c r="Y80" s="58">
        <v>0</v>
      </c>
      <c r="Z80" s="70">
        <f t="shared" si="27"/>
        <v>200.27199999999999</v>
      </c>
      <c r="AB80" s="61">
        <f t="shared" si="28"/>
        <v>0</v>
      </c>
      <c r="AC80" s="55"/>
      <c r="AD80" s="61">
        <v>0</v>
      </c>
      <c r="AE80" s="55"/>
      <c r="AF80" s="61">
        <f t="shared" si="29"/>
        <v>0</v>
      </c>
      <c r="AG80" s="55"/>
      <c r="AH80" s="61">
        <v>0</v>
      </c>
      <c r="AI80" s="55"/>
      <c r="AJ80" s="60">
        <f t="shared" si="30"/>
        <v>200.27199999999999</v>
      </c>
      <c r="AK80" s="61"/>
      <c r="AL80" s="71">
        <f t="shared" si="31"/>
        <v>200.27199999999999</v>
      </c>
    </row>
    <row r="81" spans="1:38" s="39" customFormat="1" x14ac:dyDescent="0.2">
      <c r="A81" s="46" t="s">
        <v>108</v>
      </c>
      <c r="B81" s="56">
        <v>519.35</v>
      </c>
      <c r="C81" s="56">
        <f t="shared" si="16"/>
        <v>311.61000000000007</v>
      </c>
      <c r="D81" s="56">
        <f t="shared" si="21"/>
        <v>207.73999999999995</v>
      </c>
      <c r="E81" s="57"/>
      <c r="H81" s="56">
        <f t="shared" si="22"/>
        <v>207.73999999999998</v>
      </c>
      <c r="I81" s="58">
        <f t="shared" si="17"/>
        <v>0</v>
      </c>
      <c r="J81" s="58">
        <f t="shared" si="18"/>
        <v>207.73999999999998</v>
      </c>
      <c r="L81" s="58">
        <f t="shared" si="23"/>
        <v>0</v>
      </c>
      <c r="M81" s="59">
        <v>0</v>
      </c>
      <c r="N81" s="58">
        <v>0</v>
      </c>
      <c r="P81" s="59">
        <f t="shared" si="24"/>
        <v>207.73999999999998</v>
      </c>
      <c r="Q81" s="59">
        <f t="shared" si="19"/>
        <v>0</v>
      </c>
      <c r="R81" s="62">
        <f t="shared" si="20"/>
        <v>207.73999999999998</v>
      </c>
      <c r="T81" s="58">
        <f t="shared" si="25"/>
        <v>0</v>
      </c>
      <c r="U81" s="59">
        <v>0</v>
      </c>
      <c r="V81" s="58">
        <v>0</v>
      </c>
      <c r="X81" s="59">
        <f t="shared" si="26"/>
        <v>207.73999999999998</v>
      </c>
      <c r="Y81" s="58">
        <v>0</v>
      </c>
      <c r="Z81" s="70">
        <f t="shared" si="27"/>
        <v>207.73999999999998</v>
      </c>
      <c r="AB81" s="61">
        <f t="shared" si="28"/>
        <v>0</v>
      </c>
      <c r="AC81" s="55"/>
      <c r="AD81" s="61">
        <v>0</v>
      </c>
      <c r="AE81" s="55"/>
      <c r="AF81" s="61">
        <f t="shared" si="29"/>
        <v>0</v>
      </c>
      <c r="AG81" s="55"/>
      <c r="AH81" s="61">
        <v>0</v>
      </c>
      <c r="AI81" s="55"/>
      <c r="AJ81" s="60">
        <f t="shared" si="30"/>
        <v>207.73999999999998</v>
      </c>
      <c r="AK81" s="61"/>
      <c r="AL81" s="71">
        <f t="shared" si="31"/>
        <v>207.73999999999998</v>
      </c>
    </row>
    <row r="82" spans="1:38" s="39" customFormat="1" x14ac:dyDescent="0.2">
      <c r="A82" s="46" t="s">
        <v>109</v>
      </c>
      <c r="B82" s="56">
        <v>-337520.24</v>
      </c>
      <c r="C82" s="56">
        <f t="shared" si="16"/>
        <v>-202512.144</v>
      </c>
      <c r="D82" s="56">
        <f t="shared" si="21"/>
        <v>-135008.09599999999</v>
      </c>
      <c r="E82" s="57"/>
      <c r="H82" s="56">
        <f t="shared" si="22"/>
        <v>-135008.09599999999</v>
      </c>
      <c r="I82" s="58">
        <f t="shared" si="17"/>
        <v>0</v>
      </c>
      <c r="J82" s="58">
        <f t="shared" si="18"/>
        <v>-135008.09599999999</v>
      </c>
      <c r="L82" s="58">
        <f t="shared" si="23"/>
        <v>0</v>
      </c>
      <c r="M82" s="59">
        <v>0</v>
      </c>
      <c r="N82" s="58">
        <v>0</v>
      </c>
      <c r="P82" s="59">
        <f t="shared" si="24"/>
        <v>-135008.09599999999</v>
      </c>
      <c r="Q82" s="59">
        <f t="shared" si="19"/>
        <v>0</v>
      </c>
      <c r="R82" s="62">
        <f t="shared" si="20"/>
        <v>-135008.09599999999</v>
      </c>
      <c r="T82" s="58">
        <f t="shared" si="25"/>
        <v>0</v>
      </c>
      <c r="U82" s="59">
        <v>0</v>
      </c>
      <c r="V82" s="58">
        <v>0</v>
      </c>
      <c r="X82" s="59">
        <f t="shared" si="26"/>
        <v>-135008.09599999999</v>
      </c>
      <c r="Y82" s="58">
        <v>0</v>
      </c>
      <c r="Z82" s="70">
        <f t="shared" si="27"/>
        <v>-135008.09599999999</v>
      </c>
      <c r="AB82" s="61">
        <f t="shared" si="28"/>
        <v>0</v>
      </c>
      <c r="AC82" s="55"/>
      <c r="AD82" s="61">
        <v>0</v>
      </c>
      <c r="AE82" s="55"/>
      <c r="AF82" s="61">
        <f t="shared" si="29"/>
        <v>0</v>
      </c>
      <c r="AG82" s="55"/>
      <c r="AH82" s="61">
        <v>0</v>
      </c>
      <c r="AI82" s="55"/>
      <c r="AJ82" s="60">
        <f t="shared" si="30"/>
        <v>-135008.09599999999</v>
      </c>
      <c r="AK82" s="61"/>
      <c r="AL82" s="71">
        <f t="shared" si="31"/>
        <v>-135008.09599999999</v>
      </c>
    </row>
    <row r="83" spans="1:38" s="39" customFormat="1" x14ac:dyDescent="0.2">
      <c r="A83" s="46" t="s">
        <v>110</v>
      </c>
      <c r="B83" s="56">
        <v>1448000.91</v>
      </c>
      <c r="C83" s="56">
        <f t="shared" si="16"/>
        <v>868800.54599999997</v>
      </c>
      <c r="D83" s="56">
        <f t="shared" si="21"/>
        <v>579200.36399999994</v>
      </c>
      <c r="E83" s="57"/>
      <c r="H83" s="56">
        <f t="shared" si="22"/>
        <v>579200.36399999994</v>
      </c>
      <c r="I83" s="58">
        <f t="shared" si="17"/>
        <v>0</v>
      </c>
      <c r="J83" s="58">
        <f t="shared" si="18"/>
        <v>579200.36399999994</v>
      </c>
      <c r="L83" s="58">
        <f t="shared" si="23"/>
        <v>0</v>
      </c>
      <c r="M83" s="59">
        <v>0</v>
      </c>
      <c r="N83" s="58">
        <v>0</v>
      </c>
      <c r="P83" s="59">
        <f t="shared" si="24"/>
        <v>579200.36399999994</v>
      </c>
      <c r="Q83" s="59">
        <f t="shared" si="19"/>
        <v>0</v>
      </c>
      <c r="R83" s="62">
        <f t="shared" si="20"/>
        <v>579200.36399999994</v>
      </c>
      <c r="T83" s="58">
        <f t="shared" si="25"/>
        <v>0</v>
      </c>
      <c r="U83" s="59">
        <v>0</v>
      </c>
      <c r="V83" s="58">
        <v>0</v>
      </c>
      <c r="X83" s="59">
        <f t="shared" si="26"/>
        <v>579200.36399999994</v>
      </c>
      <c r="Y83" s="58">
        <v>0</v>
      </c>
      <c r="Z83" s="70">
        <f t="shared" si="27"/>
        <v>579200.36399999994</v>
      </c>
      <c r="AB83" s="61">
        <f t="shared" si="28"/>
        <v>0</v>
      </c>
      <c r="AC83" s="55"/>
      <c r="AD83" s="61">
        <v>0</v>
      </c>
      <c r="AE83" s="55"/>
      <c r="AF83" s="61">
        <f t="shared" si="29"/>
        <v>0</v>
      </c>
      <c r="AG83" s="55"/>
      <c r="AH83" s="61">
        <v>0</v>
      </c>
      <c r="AI83" s="55"/>
      <c r="AJ83" s="60">
        <f t="shared" si="30"/>
        <v>579200.36399999994</v>
      </c>
      <c r="AK83" s="61"/>
      <c r="AL83" s="71">
        <f t="shared" si="31"/>
        <v>579200.36399999994</v>
      </c>
    </row>
    <row r="84" spans="1:38" s="39" customFormat="1" x14ac:dyDescent="0.2">
      <c r="A84" s="46" t="s">
        <v>111</v>
      </c>
      <c r="B84" s="56">
        <v>-590.66999999999996</v>
      </c>
      <c r="C84" s="56">
        <f t="shared" si="16"/>
        <v>-354.40199999999999</v>
      </c>
      <c r="D84" s="56">
        <f t="shared" si="21"/>
        <v>-236.26799999999997</v>
      </c>
      <c r="E84" s="57"/>
      <c r="H84" s="56">
        <f t="shared" si="22"/>
        <v>-236.26799999999997</v>
      </c>
      <c r="I84" s="58">
        <f t="shared" si="17"/>
        <v>0</v>
      </c>
      <c r="J84" s="58">
        <f t="shared" si="18"/>
        <v>-236.26799999999997</v>
      </c>
      <c r="L84" s="58">
        <f t="shared" si="23"/>
        <v>0</v>
      </c>
      <c r="M84" s="59">
        <v>0</v>
      </c>
      <c r="N84" s="58">
        <v>0</v>
      </c>
      <c r="P84" s="59">
        <f t="shared" si="24"/>
        <v>-236.26799999999997</v>
      </c>
      <c r="Q84" s="59">
        <f t="shared" si="19"/>
        <v>0</v>
      </c>
      <c r="R84" s="62">
        <f t="shared" si="20"/>
        <v>-236.26799999999997</v>
      </c>
      <c r="T84" s="58">
        <f t="shared" si="25"/>
        <v>0</v>
      </c>
      <c r="U84" s="59">
        <v>0</v>
      </c>
      <c r="V84" s="58">
        <v>0</v>
      </c>
      <c r="X84" s="59">
        <f t="shared" si="26"/>
        <v>-236.26799999999997</v>
      </c>
      <c r="Y84" s="58">
        <v>0</v>
      </c>
      <c r="Z84" s="70">
        <f t="shared" si="27"/>
        <v>-236.26799999999997</v>
      </c>
      <c r="AB84" s="61">
        <f t="shared" si="28"/>
        <v>0</v>
      </c>
      <c r="AC84" s="55"/>
      <c r="AD84" s="61">
        <v>0</v>
      </c>
      <c r="AE84" s="55"/>
      <c r="AF84" s="61">
        <f t="shared" si="29"/>
        <v>0</v>
      </c>
      <c r="AG84" s="55"/>
      <c r="AH84" s="61">
        <v>0</v>
      </c>
      <c r="AI84" s="55"/>
      <c r="AJ84" s="60">
        <f t="shared" si="30"/>
        <v>-236.26799999999997</v>
      </c>
      <c r="AK84" s="61"/>
      <c r="AL84" s="71">
        <f t="shared" si="31"/>
        <v>-236.26799999999997</v>
      </c>
    </row>
    <row r="85" spans="1:38" s="39" customFormat="1" x14ac:dyDescent="0.2">
      <c r="A85" s="46" t="s">
        <v>112</v>
      </c>
      <c r="B85" s="56">
        <v>1992.34</v>
      </c>
      <c r="C85" s="56">
        <f t="shared" si="16"/>
        <v>1195.404</v>
      </c>
      <c r="D85" s="56">
        <f t="shared" si="21"/>
        <v>796.93599999999992</v>
      </c>
      <c r="E85" s="57"/>
      <c r="H85" s="56">
        <f t="shared" si="22"/>
        <v>796.93599999999992</v>
      </c>
      <c r="I85" s="58">
        <f t="shared" si="17"/>
        <v>0</v>
      </c>
      <c r="J85" s="58">
        <f t="shared" si="18"/>
        <v>796.93599999999992</v>
      </c>
      <c r="L85" s="58">
        <f t="shared" si="23"/>
        <v>0</v>
      </c>
      <c r="M85" s="59">
        <v>0</v>
      </c>
      <c r="N85" s="58">
        <v>0</v>
      </c>
      <c r="P85" s="59">
        <f t="shared" si="24"/>
        <v>796.93599999999992</v>
      </c>
      <c r="Q85" s="59">
        <f t="shared" si="19"/>
        <v>0</v>
      </c>
      <c r="R85" s="62">
        <f t="shared" si="20"/>
        <v>796.93599999999992</v>
      </c>
      <c r="T85" s="58">
        <f t="shared" si="25"/>
        <v>0</v>
      </c>
      <c r="U85" s="59">
        <v>0</v>
      </c>
      <c r="V85" s="58">
        <v>0</v>
      </c>
      <c r="X85" s="59">
        <f t="shared" si="26"/>
        <v>796.93599999999992</v>
      </c>
      <c r="Y85" s="58">
        <v>0</v>
      </c>
      <c r="Z85" s="70">
        <f t="shared" si="27"/>
        <v>796.93599999999992</v>
      </c>
      <c r="AB85" s="61">
        <f t="shared" si="28"/>
        <v>0</v>
      </c>
      <c r="AC85" s="55"/>
      <c r="AD85" s="61">
        <v>0</v>
      </c>
      <c r="AE85" s="55"/>
      <c r="AF85" s="61">
        <f t="shared" si="29"/>
        <v>0</v>
      </c>
      <c r="AG85" s="55"/>
      <c r="AH85" s="61">
        <v>0</v>
      </c>
      <c r="AI85" s="55"/>
      <c r="AJ85" s="60">
        <f t="shared" si="30"/>
        <v>796.93599999999992</v>
      </c>
      <c r="AK85" s="61"/>
      <c r="AL85" s="71">
        <f t="shared" si="31"/>
        <v>796.93599999999992</v>
      </c>
    </row>
    <row r="86" spans="1:38" s="39" customFormat="1" x14ac:dyDescent="0.2">
      <c r="A86" s="46" t="s">
        <v>113</v>
      </c>
      <c r="B86" s="56">
        <v>14898.39</v>
      </c>
      <c r="C86" s="56">
        <f t="shared" si="16"/>
        <v>8939.0339999999997</v>
      </c>
      <c r="D86" s="56">
        <f t="shared" si="21"/>
        <v>5959.3559999999998</v>
      </c>
      <c r="E86" s="57"/>
      <c r="H86" s="56">
        <f t="shared" si="22"/>
        <v>5959.3559999999998</v>
      </c>
      <c r="I86" s="58">
        <f t="shared" si="17"/>
        <v>0</v>
      </c>
      <c r="J86" s="58">
        <f t="shared" si="18"/>
        <v>5959.3559999999998</v>
      </c>
      <c r="L86" s="58">
        <f t="shared" si="23"/>
        <v>0</v>
      </c>
      <c r="M86" s="59">
        <v>0</v>
      </c>
      <c r="N86" s="58">
        <v>0</v>
      </c>
      <c r="P86" s="59">
        <f t="shared" si="24"/>
        <v>5959.3559999999998</v>
      </c>
      <c r="Q86" s="59">
        <f t="shared" si="19"/>
        <v>0</v>
      </c>
      <c r="R86" s="62">
        <f t="shared" si="20"/>
        <v>5959.3559999999998</v>
      </c>
      <c r="T86" s="58">
        <f t="shared" si="25"/>
        <v>0</v>
      </c>
      <c r="U86" s="59">
        <v>0</v>
      </c>
      <c r="V86" s="58">
        <v>0</v>
      </c>
      <c r="X86" s="59">
        <f t="shared" si="26"/>
        <v>5959.3559999999998</v>
      </c>
      <c r="Y86" s="58">
        <v>0</v>
      </c>
      <c r="Z86" s="70">
        <f t="shared" si="27"/>
        <v>5959.3559999999998</v>
      </c>
      <c r="AB86" s="61">
        <f t="shared" si="28"/>
        <v>0</v>
      </c>
      <c r="AC86" s="55"/>
      <c r="AD86" s="61">
        <v>0</v>
      </c>
      <c r="AE86" s="55"/>
      <c r="AF86" s="61">
        <f t="shared" si="29"/>
        <v>0</v>
      </c>
      <c r="AG86" s="55"/>
      <c r="AH86" s="61">
        <v>0</v>
      </c>
      <c r="AI86" s="55"/>
      <c r="AJ86" s="60">
        <f t="shared" si="30"/>
        <v>5959.3559999999998</v>
      </c>
      <c r="AK86" s="61"/>
      <c r="AL86" s="71">
        <f t="shared" si="31"/>
        <v>5959.3559999999998</v>
      </c>
    </row>
    <row r="87" spans="1:38" s="39" customFormat="1" x14ac:dyDescent="0.2">
      <c r="A87" s="46" t="s">
        <v>114</v>
      </c>
      <c r="B87" s="56">
        <v>6605.56</v>
      </c>
      <c r="C87" s="56">
        <f t="shared" si="16"/>
        <v>3963.3360000000007</v>
      </c>
      <c r="D87" s="56">
        <f t="shared" si="21"/>
        <v>2642.2239999999997</v>
      </c>
      <c r="E87" s="57"/>
      <c r="H87" s="56">
        <f t="shared" si="22"/>
        <v>2642.2240000000002</v>
      </c>
      <c r="I87" s="58">
        <f t="shared" si="17"/>
        <v>0</v>
      </c>
      <c r="J87" s="58">
        <f t="shared" si="18"/>
        <v>2642.2240000000002</v>
      </c>
      <c r="L87" s="58">
        <f t="shared" si="23"/>
        <v>0</v>
      </c>
      <c r="M87" s="59">
        <v>0</v>
      </c>
      <c r="N87" s="58">
        <v>0</v>
      </c>
      <c r="P87" s="59">
        <f t="shared" si="24"/>
        <v>2642.2240000000002</v>
      </c>
      <c r="Q87" s="59">
        <f t="shared" si="19"/>
        <v>0</v>
      </c>
      <c r="R87" s="62">
        <f t="shared" si="20"/>
        <v>2642.2240000000002</v>
      </c>
      <c r="T87" s="58">
        <f t="shared" si="25"/>
        <v>0</v>
      </c>
      <c r="U87" s="59">
        <v>0</v>
      </c>
      <c r="V87" s="58">
        <v>0</v>
      </c>
      <c r="X87" s="59">
        <f t="shared" si="26"/>
        <v>2642.2240000000002</v>
      </c>
      <c r="Y87" s="58">
        <v>0</v>
      </c>
      <c r="Z87" s="70">
        <f t="shared" si="27"/>
        <v>2642.2240000000002</v>
      </c>
      <c r="AB87" s="61">
        <f t="shared" si="28"/>
        <v>0</v>
      </c>
      <c r="AC87" s="55"/>
      <c r="AD87" s="61">
        <v>0</v>
      </c>
      <c r="AE87" s="55"/>
      <c r="AF87" s="61">
        <f t="shared" si="29"/>
        <v>0</v>
      </c>
      <c r="AG87" s="55"/>
      <c r="AH87" s="61">
        <v>0</v>
      </c>
      <c r="AI87" s="55"/>
      <c r="AJ87" s="60">
        <f t="shared" si="30"/>
        <v>2642.2240000000002</v>
      </c>
      <c r="AK87" s="61"/>
      <c r="AL87" s="71">
        <f t="shared" si="31"/>
        <v>2642.2240000000002</v>
      </c>
    </row>
    <row r="88" spans="1:38" s="39" customFormat="1" x14ac:dyDescent="0.2">
      <c r="A88" s="46" t="s">
        <v>115</v>
      </c>
      <c r="B88" s="56">
        <v>364693.53</v>
      </c>
      <c r="C88" s="56">
        <f t="shared" si="16"/>
        <v>218816.11800000005</v>
      </c>
      <c r="D88" s="56">
        <f t="shared" si="21"/>
        <v>145877.41199999998</v>
      </c>
      <c r="E88" s="57"/>
      <c r="H88" s="56">
        <f t="shared" si="22"/>
        <v>145877.41200000001</v>
      </c>
      <c r="I88" s="58">
        <f t="shared" si="17"/>
        <v>0</v>
      </c>
      <c r="J88" s="58">
        <f t="shared" si="18"/>
        <v>145877.41200000001</v>
      </c>
      <c r="L88" s="58">
        <f t="shared" si="23"/>
        <v>-33359.688000000009</v>
      </c>
      <c r="M88" s="59">
        <v>0</v>
      </c>
      <c r="N88" s="58">
        <v>-33359.688000000009</v>
      </c>
      <c r="P88" s="59">
        <f t="shared" si="24"/>
        <v>112517.724</v>
      </c>
      <c r="Q88" s="59">
        <f t="shared" si="19"/>
        <v>0</v>
      </c>
      <c r="R88" s="62">
        <f t="shared" si="20"/>
        <v>112517.724</v>
      </c>
      <c r="T88" s="58">
        <f t="shared" si="25"/>
        <v>0</v>
      </c>
      <c r="U88" s="59">
        <v>0</v>
      </c>
      <c r="V88" s="58">
        <v>0</v>
      </c>
      <c r="X88" s="59">
        <f t="shared" si="26"/>
        <v>112517.724</v>
      </c>
      <c r="Y88" s="58">
        <v>0</v>
      </c>
      <c r="Z88" s="70">
        <f t="shared" si="27"/>
        <v>112517.724</v>
      </c>
      <c r="AB88" s="61">
        <f t="shared" si="28"/>
        <v>0</v>
      </c>
      <c r="AC88" s="55"/>
      <c r="AD88" s="61">
        <v>0</v>
      </c>
      <c r="AE88" s="55"/>
      <c r="AF88" s="61">
        <f t="shared" si="29"/>
        <v>0</v>
      </c>
      <c r="AG88" s="55"/>
      <c r="AH88" s="61">
        <v>0</v>
      </c>
      <c r="AI88" s="55"/>
      <c r="AJ88" s="60">
        <f t="shared" si="30"/>
        <v>112517.724</v>
      </c>
      <c r="AK88" s="61"/>
      <c r="AL88" s="71">
        <f t="shared" si="31"/>
        <v>112517.724</v>
      </c>
    </row>
    <row r="89" spans="1:38" x14ac:dyDescent="0.2">
      <c r="A89" s="72" t="s">
        <v>116</v>
      </c>
      <c r="B89" s="73">
        <v>5797318.4100000001</v>
      </c>
      <c r="C89" s="73">
        <f t="shared" si="16"/>
        <v>3478391.0460000001</v>
      </c>
      <c r="D89" s="73">
        <f t="shared" si="21"/>
        <v>2318927.3640000001</v>
      </c>
      <c r="E89" s="74"/>
      <c r="H89" s="73">
        <f t="shared" si="22"/>
        <v>2318927.3640000001</v>
      </c>
      <c r="I89" s="75">
        <f t="shared" si="17"/>
        <v>0</v>
      </c>
      <c r="J89" s="75">
        <f t="shared" si="18"/>
        <v>2318927.3640000001</v>
      </c>
      <c r="L89" s="75">
        <f t="shared" si="23"/>
        <v>-12202.876000000164</v>
      </c>
      <c r="M89" s="70">
        <v>0</v>
      </c>
      <c r="N89" s="75">
        <v>-12202.876000000164</v>
      </c>
      <c r="P89" s="70">
        <f t="shared" si="24"/>
        <v>2306724.4879999999</v>
      </c>
      <c r="Q89" s="70">
        <f t="shared" si="19"/>
        <v>0</v>
      </c>
      <c r="R89" s="76">
        <f t="shared" si="20"/>
        <v>2306724.4879999999</v>
      </c>
      <c r="T89" s="75">
        <f t="shared" si="25"/>
        <v>0</v>
      </c>
      <c r="U89" s="70">
        <v>0</v>
      </c>
      <c r="V89" s="58">
        <v>0</v>
      </c>
      <c r="X89" s="70">
        <f t="shared" si="26"/>
        <v>2306724.4879999999</v>
      </c>
      <c r="Y89" s="75">
        <v>0</v>
      </c>
      <c r="Z89" s="70">
        <f t="shared" si="27"/>
        <v>2306724.4879999999</v>
      </c>
      <c r="AB89" s="77">
        <f t="shared" si="28"/>
        <v>0</v>
      </c>
      <c r="AD89" s="61">
        <v>0</v>
      </c>
      <c r="AF89" s="77">
        <f t="shared" si="29"/>
        <v>0</v>
      </c>
      <c r="AH89" s="61">
        <v>0</v>
      </c>
      <c r="AJ89" s="78">
        <f t="shared" si="30"/>
        <v>2306724.4879999999</v>
      </c>
      <c r="AK89" s="77"/>
      <c r="AL89" s="71">
        <f t="shared" si="31"/>
        <v>2306724.4879999999</v>
      </c>
    </row>
    <row r="90" spans="1:38" x14ac:dyDescent="0.2">
      <c r="A90" s="72" t="s">
        <v>117</v>
      </c>
      <c r="B90" s="73">
        <v>5053982.93</v>
      </c>
      <c r="C90" s="73">
        <f t="shared" si="16"/>
        <v>3032389.7579999999</v>
      </c>
      <c r="D90" s="73">
        <f t="shared" si="21"/>
        <v>2021593.1719999998</v>
      </c>
      <c r="E90" s="74"/>
      <c r="H90" s="73">
        <f t="shared" si="22"/>
        <v>2021593.172</v>
      </c>
      <c r="I90" s="75">
        <f t="shared" si="17"/>
        <v>0</v>
      </c>
      <c r="J90" s="75">
        <f t="shared" si="18"/>
        <v>2021593.172</v>
      </c>
      <c r="L90" s="75">
        <f t="shared" si="23"/>
        <v>0</v>
      </c>
      <c r="M90" s="70">
        <v>0</v>
      </c>
      <c r="N90" s="75">
        <v>0</v>
      </c>
      <c r="P90" s="70">
        <f t="shared" si="24"/>
        <v>2021593.172</v>
      </c>
      <c r="Q90" s="70">
        <f t="shared" si="19"/>
        <v>0</v>
      </c>
      <c r="R90" s="76">
        <f t="shared" si="20"/>
        <v>2021593.172</v>
      </c>
      <c r="T90" s="75">
        <f t="shared" si="25"/>
        <v>0</v>
      </c>
      <c r="U90" s="70">
        <v>0</v>
      </c>
      <c r="V90" s="58">
        <v>0</v>
      </c>
      <c r="X90" s="70">
        <f t="shared" si="26"/>
        <v>2021593.172</v>
      </c>
      <c r="Y90" s="75">
        <v>0</v>
      </c>
      <c r="Z90" s="70">
        <f t="shared" si="27"/>
        <v>2021593.172</v>
      </c>
      <c r="AB90" s="77">
        <f t="shared" si="28"/>
        <v>0</v>
      </c>
      <c r="AD90" s="61">
        <v>0</v>
      </c>
      <c r="AF90" s="77">
        <f t="shared" si="29"/>
        <v>0</v>
      </c>
      <c r="AH90" s="61">
        <v>0</v>
      </c>
      <c r="AJ90" s="78">
        <f t="shared" si="30"/>
        <v>2021593.172</v>
      </c>
      <c r="AK90" s="77"/>
      <c r="AL90" s="71">
        <f t="shared" si="31"/>
        <v>2021593.172</v>
      </c>
    </row>
    <row r="91" spans="1:38" x14ac:dyDescent="0.2">
      <c r="A91" s="72" t="s">
        <v>118</v>
      </c>
      <c r="B91" s="73">
        <v>-174210.32</v>
      </c>
      <c r="C91" s="73">
        <f t="shared" si="16"/>
        <v>-104526.19200000001</v>
      </c>
      <c r="D91" s="73">
        <f t="shared" si="21"/>
        <v>-69684.127999999997</v>
      </c>
      <c r="E91" s="74"/>
      <c r="H91" s="73">
        <f t="shared" si="22"/>
        <v>-69684.128000000012</v>
      </c>
      <c r="I91" s="75">
        <f t="shared" si="17"/>
        <v>0</v>
      </c>
      <c r="J91" s="75">
        <f t="shared" si="18"/>
        <v>-69684.128000000012</v>
      </c>
      <c r="L91" s="75">
        <f t="shared" si="23"/>
        <v>0</v>
      </c>
      <c r="M91" s="70">
        <v>0</v>
      </c>
      <c r="N91" s="75">
        <v>0</v>
      </c>
      <c r="P91" s="70">
        <f t="shared" si="24"/>
        <v>-69684.128000000012</v>
      </c>
      <c r="Q91" s="70">
        <f t="shared" si="19"/>
        <v>0</v>
      </c>
      <c r="R91" s="76">
        <f t="shared" si="20"/>
        <v>-69684.128000000012</v>
      </c>
      <c r="T91" s="75">
        <f t="shared" si="25"/>
        <v>0</v>
      </c>
      <c r="U91" s="70">
        <v>0</v>
      </c>
      <c r="V91" s="58">
        <v>0</v>
      </c>
      <c r="X91" s="70">
        <f t="shared" si="26"/>
        <v>-69684.128000000012</v>
      </c>
      <c r="Y91" s="75">
        <v>0</v>
      </c>
      <c r="Z91" s="70">
        <f t="shared" si="27"/>
        <v>-69684.128000000012</v>
      </c>
      <c r="AB91" s="77">
        <f t="shared" si="28"/>
        <v>0</v>
      </c>
      <c r="AD91" s="61">
        <v>0</v>
      </c>
      <c r="AF91" s="77">
        <f t="shared" si="29"/>
        <v>0</v>
      </c>
      <c r="AH91" s="61">
        <v>0</v>
      </c>
      <c r="AJ91" s="78">
        <f t="shared" si="30"/>
        <v>-69684.128000000012</v>
      </c>
      <c r="AK91" s="77"/>
      <c r="AL91" s="71">
        <f t="shared" si="31"/>
        <v>-69684.128000000012</v>
      </c>
    </row>
    <row r="92" spans="1:38" x14ac:dyDescent="0.2">
      <c r="A92" s="72" t="s">
        <v>119</v>
      </c>
      <c r="B92" s="73">
        <v>379991.82</v>
      </c>
      <c r="C92" s="73">
        <f t="shared" si="16"/>
        <v>227995.09199999998</v>
      </c>
      <c r="D92" s="73">
        <f t="shared" si="21"/>
        <v>151996.72800000003</v>
      </c>
      <c r="E92" s="74"/>
      <c r="H92" s="73">
        <f t="shared" si="22"/>
        <v>151996.728</v>
      </c>
      <c r="I92" s="75">
        <f t="shared" si="17"/>
        <v>0</v>
      </c>
      <c r="J92" s="75">
        <f t="shared" si="18"/>
        <v>151996.728</v>
      </c>
      <c r="L92" s="75">
        <f t="shared" si="23"/>
        <v>51332.19200000001</v>
      </c>
      <c r="M92" s="70">
        <v>0</v>
      </c>
      <c r="N92" s="75">
        <v>51332.19200000001</v>
      </c>
      <c r="P92" s="70">
        <f t="shared" si="24"/>
        <v>203328.92</v>
      </c>
      <c r="Q92" s="70">
        <f t="shared" si="19"/>
        <v>0</v>
      </c>
      <c r="R92" s="76">
        <f t="shared" si="20"/>
        <v>203328.92</v>
      </c>
      <c r="T92" s="75">
        <f t="shared" si="25"/>
        <v>0</v>
      </c>
      <c r="U92" s="70">
        <v>0</v>
      </c>
      <c r="V92" s="58">
        <v>0</v>
      </c>
      <c r="X92" s="70">
        <f t="shared" si="26"/>
        <v>203328.92</v>
      </c>
      <c r="Y92" s="75">
        <v>0</v>
      </c>
      <c r="Z92" s="70">
        <f t="shared" si="27"/>
        <v>203328.92</v>
      </c>
      <c r="AB92" s="77">
        <f t="shared" si="28"/>
        <v>0</v>
      </c>
      <c r="AD92" s="61">
        <v>0</v>
      </c>
      <c r="AF92" s="77">
        <f t="shared" si="29"/>
        <v>0</v>
      </c>
      <c r="AH92" s="61">
        <v>0</v>
      </c>
      <c r="AJ92" s="78">
        <f t="shared" si="30"/>
        <v>203328.92</v>
      </c>
      <c r="AK92" s="77"/>
      <c r="AL92" s="71">
        <f t="shared" si="31"/>
        <v>203328.92</v>
      </c>
    </row>
    <row r="93" spans="1:38" x14ac:dyDescent="0.2">
      <c r="A93" s="72" t="s">
        <v>120</v>
      </c>
      <c r="B93" s="73">
        <v>338.67</v>
      </c>
      <c r="C93" s="73">
        <f t="shared" si="16"/>
        <v>203.202</v>
      </c>
      <c r="D93" s="73">
        <f t="shared" si="21"/>
        <v>135.46800000000002</v>
      </c>
      <c r="E93" s="74"/>
      <c r="H93" s="73">
        <f t="shared" si="22"/>
        <v>135.46800000000002</v>
      </c>
      <c r="I93" s="75">
        <f t="shared" si="17"/>
        <v>0</v>
      </c>
      <c r="J93" s="75">
        <f t="shared" si="18"/>
        <v>135.46800000000002</v>
      </c>
      <c r="L93" s="75">
        <f t="shared" si="23"/>
        <v>0</v>
      </c>
      <c r="M93" s="70">
        <v>0</v>
      </c>
      <c r="N93" s="75">
        <v>0</v>
      </c>
      <c r="P93" s="70">
        <f t="shared" si="24"/>
        <v>135.46800000000002</v>
      </c>
      <c r="Q93" s="70">
        <f t="shared" si="19"/>
        <v>0</v>
      </c>
      <c r="R93" s="76">
        <f t="shared" si="20"/>
        <v>135.46800000000002</v>
      </c>
      <c r="T93" s="75">
        <f t="shared" si="25"/>
        <v>0</v>
      </c>
      <c r="U93" s="70">
        <v>0</v>
      </c>
      <c r="V93" s="58">
        <v>0</v>
      </c>
      <c r="X93" s="70">
        <f t="shared" si="26"/>
        <v>135.46800000000002</v>
      </c>
      <c r="Y93" s="75">
        <v>0</v>
      </c>
      <c r="Z93" s="70">
        <f t="shared" si="27"/>
        <v>135.46800000000002</v>
      </c>
      <c r="AB93" s="77">
        <f t="shared" si="28"/>
        <v>0</v>
      </c>
      <c r="AD93" s="61">
        <v>0</v>
      </c>
      <c r="AF93" s="77">
        <f t="shared" si="29"/>
        <v>0</v>
      </c>
      <c r="AH93" s="61">
        <v>0</v>
      </c>
      <c r="AJ93" s="78">
        <f t="shared" si="30"/>
        <v>135.46800000000002</v>
      </c>
      <c r="AK93" s="77"/>
      <c r="AL93" s="71">
        <f t="shared" si="31"/>
        <v>135.46800000000002</v>
      </c>
    </row>
    <row r="94" spans="1:38" x14ac:dyDescent="0.2">
      <c r="A94" s="72" t="s">
        <v>121</v>
      </c>
      <c r="B94" s="73">
        <v>864842.41</v>
      </c>
      <c r="C94" s="73">
        <f t="shared" si="16"/>
        <v>518905.44600000005</v>
      </c>
      <c r="D94" s="73">
        <f t="shared" si="21"/>
        <v>345936.96399999998</v>
      </c>
      <c r="E94" s="74"/>
      <c r="H94" s="73">
        <f t="shared" si="22"/>
        <v>345936.96400000004</v>
      </c>
      <c r="I94" s="75">
        <f t="shared" si="17"/>
        <v>0</v>
      </c>
      <c r="J94" s="75">
        <f t="shared" si="18"/>
        <v>345936.96400000004</v>
      </c>
      <c r="L94" s="75">
        <f t="shared" si="23"/>
        <v>3362.9599999999627</v>
      </c>
      <c r="M94" s="70">
        <v>0</v>
      </c>
      <c r="N94" s="75">
        <v>3362.9599999999627</v>
      </c>
      <c r="P94" s="70">
        <f t="shared" si="24"/>
        <v>349299.924</v>
      </c>
      <c r="Q94" s="70">
        <f t="shared" si="19"/>
        <v>0</v>
      </c>
      <c r="R94" s="76">
        <f t="shared" si="20"/>
        <v>349299.924</v>
      </c>
      <c r="T94" s="75">
        <f t="shared" si="25"/>
        <v>0</v>
      </c>
      <c r="U94" s="70">
        <v>0</v>
      </c>
      <c r="V94" s="58">
        <v>0</v>
      </c>
      <c r="X94" s="70">
        <f t="shared" si="26"/>
        <v>349299.924</v>
      </c>
      <c r="Y94" s="75">
        <v>0</v>
      </c>
      <c r="Z94" s="70">
        <f t="shared" si="27"/>
        <v>349299.924</v>
      </c>
      <c r="AB94" s="77">
        <f t="shared" si="28"/>
        <v>0</v>
      </c>
      <c r="AD94" s="61">
        <v>0</v>
      </c>
      <c r="AF94" s="77">
        <f t="shared" si="29"/>
        <v>0</v>
      </c>
      <c r="AH94" s="61">
        <v>0</v>
      </c>
      <c r="AJ94" s="78">
        <f t="shared" si="30"/>
        <v>349299.924</v>
      </c>
      <c r="AK94" s="77"/>
      <c r="AL94" s="71">
        <f t="shared" si="31"/>
        <v>349299.924</v>
      </c>
    </row>
    <row r="95" spans="1:38" x14ac:dyDescent="0.2">
      <c r="A95" s="72" t="s">
        <v>122</v>
      </c>
      <c r="B95" s="73">
        <v>-31059.94</v>
      </c>
      <c r="C95" s="73">
        <f t="shared" si="16"/>
        <v>-18635.964</v>
      </c>
      <c r="D95" s="73">
        <f t="shared" si="21"/>
        <v>-12423.975999999999</v>
      </c>
      <c r="E95" s="74"/>
      <c r="H95" s="73">
        <f t="shared" si="22"/>
        <v>-12423.975999999999</v>
      </c>
      <c r="I95" s="75">
        <f t="shared" si="17"/>
        <v>0</v>
      </c>
      <c r="J95" s="75">
        <f t="shared" si="18"/>
        <v>-12423.975999999999</v>
      </c>
      <c r="L95" s="75">
        <f t="shared" si="23"/>
        <v>0.91199999999844295</v>
      </c>
      <c r="M95" s="70">
        <v>0</v>
      </c>
      <c r="N95" s="75">
        <v>0.91199999999844295</v>
      </c>
      <c r="P95" s="70">
        <f t="shared" si="24"/>
        <v>-12423.064</v>
      </c>
      <c r="Q95" s="70">
        <f t="shared" si="19"/>
        <v>0</v>
      </c>
      <c r="R95" s="76">
        <f t="shared" si="20"/>
        <v>-12423.064</v>
      </c>
      <c r="T95" s="75">
        <f t="shared" si="25"/>
        <v>0</v>
      </c>
      <c r="U95" s="70">
        <v>0</v>
      </c>
      <c r="V95" s="58">
        <v>0</v>
      </c>
      <c r="X95" s="70">
        <f t="shared" si="26"/>
        <v>-12423.064</v>
      </c>
      <c r="Y95" s="75">
        <v>0</v>
      </c>
      <c r="Z95" s="70">
        <f t="shared" si="27"/>
        <v>-12423.064</v>
      </c>
      <c r="AB95" s="77">
        <f t="shared" si="28"/>
        <v>0</v>
      </c>
      <c r="AD95" s="61">
        <v>0</v>
      </c>
      <c r="AF95" s="77">
        <f t="shared" si="29"/>
        <v>0</v>
      </c>
      <c r="AH95" s="61">
        <v>0</v>
      </c>
      <c r="AJ95" s="78">
        <f t="shared" si="30"/>
        <v>-12423.064</v>
      </c>
      <c r="AK95" s="77"/>
      <c r="AL95" s="71">
        <f t="shared" si="31"/>
        <v>-12423.064</v>
      </c>
    </row>
    <row r="96" spans="1:38" ht="13.5" thickBot="1" x14ac:dyDescent="0.25">
      <c r="A96" s="79" t="s">
        <v>80</v>
      </c>
      <c r="B96" s="65">
        <f>SUM(B56:B95)</f>
        <v>-94734715.839999959</v>
      </c>
      <c r="C96" s="65">
        <f>SUM(C56:C95)</f>
        <v>-56840829.504000016</v>
      </c>
      <c r="D96" s="65">
        <f>SUM(D56:D95)</f>
        <v>-37893886.335999988</v>
      </c>
      <c r="E96" s="74"/>
      <c r="G96" s="80" t="s">
        <v>123</v>
      </c>
      <c r="H96" s="65">
        <f>SUM(H56:H95)</f>
        <v>-37893886.335999988</v>
      </c>
      <c r="I96" s="65">
        <f>SUM(I54:I95)</f>
        <v>0</v>
      </c>
      <c r="J96" s="65">
        <f>SUM(J54:J95)</f>
        <v>-37893886.335999988</v>
      </c>
      <c r="L96" s="81">
        <f>SUM(L56:L95)</f>
        <v>274653.88799999736</v>
      </c>
      <c r="M96" s="81">
        <f>SUM(M56:M95)</f>
        <v>0</v>
      </c>
      <c r="N96" s="81">
        <f>SUM(N56:N95)</f>
        <v>274653.88799999736</v>
      </c>
      <c r="P96" s="81">
        <f>SUM(P56:P95)</f>
        <v>-37619232.447999999</v>
      </c>
      <c r="Q96" s="81">
        <f>SUM(Q56:Q95)</f>
        <v>0</v>
      </c>
      <c r="R96" s="81">
        <f>SUM(R56:R95)</f>
        <v>-37619232.447999999</v>
      </c>
      <c r="T96" s="81">
        <f>SUM(T56:T95)</f>
        <v>0</v>
      </c>
      <c r="U96" s="81">
        <f>SUM(U56:U95)</f>
        <v>0</v>
      </c>
      <c r="V96" s="81">
        <f>SUM(V56:V95)</f>
        <v>0</v>
      </c>
      <c r="X96" s="81">
        <f>SUM(X56:X95)</f>
        <v>-37619232.447999999</v>
      </c>
      <c r="Y96" s="81">
        <f>SUM(Y56:Y95)</f>
        <v>0</v>
      </c>
      <c r="Z96" s="81">
        <f>SUM(Z56:Z95)</f>
        <v>-37619232.447999999</v>
      </c>
      <c r="AB96" s="82">
        <f>SUM(AB56:AB95)</f>
        <v>0</v>
      </c>
      <c r="AC96" s="82">
        <f>SUM(AC56:AC95)</f>
        <v>0</v>
      </c>
      <c r="AD96" s="82">
        <f>SUM(AD56:AD95)</f>
        <v>0</v>
      </c>
      <c r="AF96" s="82">
        <f>SUM(AF56:AF95)</f>
        <v>0</v>
      </c>
      <c r="AG96" s="82">
        <f>SUM(AG56:AG95)</f>
        <v>0</v>
      </c>
      <c r="AH96" s="82">
        <f>SUM(AH56:AH95)</f>
        <v>0</v>
      </c>
      <c r="AJ96" s="82">
        <f>SUM(AJ56:AJ95)</f>
        <v>-37619232.447999999</v>
      </c>
      <c r="AK96" s="82">
        <f>SUM(AK56:AK95)</f>
        <v>0</v>
      </c>
      <c r="AL96" s="82">
        <f>SUM(AL56:AL95)</f>
        <v>-37619232.447999999</v>
      </c>
    </row>
    <row r="97" spans="1:38" ht="13.5" thickTop="1" x14ac:dyDescent="0.2">
      <c r="A97" s="72"/>
      <c r="B97" s="74"/>
      <c r="C97" s="74"/>
      <c r="D97" s="74"/>
      <c r="E97" s="74"/>
      <c r="Q97" s="75"/>
      <c r="R97" s="76"/>
      <c r="Y97" s="75"/>
      <c r="Z97" s="76"/>
      <c r="AK97" s="77"/>
      <c r="AL97" s="84"/>
    </row>
    <row r="98" spans="1:38" x14ac:dyDescent="0.2">
      <c r="Q98" s="75"/>
      <c r="R98" s="75"/>
      <c r="Y98" s="75"/>
      <c r="Z98" s="75"/>
      <c r="AK98" s="77"/>
      <c r="AL98" s="77"/>
    </row>
    <row r="99" spans="1:38" x14ac:dyDescent="0.2">
      <c r="G99" s="85" t="s">
        <v>124</v>
      </c>
      <c r="H99" s="75">
        <f>+H53</f>
        <v>858430288.4920001</v>
      </c>
      <c r="I99" s="75">
        <f>+I53</f>
        <v>693588149.61199999</v>
      </c>
      <c r="J99" s="75">
        <f>+J53</f>
        <v>164842138.88000005</v>
      </c>
      <c r="L99" s="75">
        <f>+L53</f>
        <v>7142745.8720000368</v>
      </c>
      <c r="M99" s="75">
        <f>+M53</f>
        <v>10344188.620000033</v>
      </c>
      <c r="N99" s="75">
        <f>+N53</f>
        <v>-3201442.7479999941</v>
      </c>
      <c r="P99" s="75">
        <f>+P53</f>
        <v>865573034.36400056</v>
      </c>
      <c r="Q99" s="75">
        <f>+Q53</f>
        <v>703932338.23200023</v>
      </c>
      <c r="R99" s="75">
        <f>+R53</f>
        <v>161640696.13200003</v>
      </c>
      <c r="T99" s="75">
        <f>+T53</f>
        <v>0</v>
      </c>
      <c r="U99" s="75">
        <f>+U53</f>
        <v>-27637471.804170039</v>
      </c>
      <c r="V99" s="75">
        <f>+V53</f>
        <v>27637471.804170039</v>
      </c>
      <c r="X99" s="75">
        <f>+X53</f>
        <v>865573034.36400056</v>
      </c>
      <c r="Y99" s="75">
        <f>+Y53</f>
        <v>676294866.42783022</v>
      </c>
      <c r="Z99" s="75">
        <f>+Z53</f>
        <v>189278167.93617004</v>
      </c>
      <c r="AB99" s="77">
        <f>+AB53</f>
        <v>0</v>
      </c>
      <c r="AC99" s="77">
        <f>+AC53</f>
        <v>2241751.9908700399</v>
      </c>
      <c r="AD99" s="77">
        <f>+AD53</f>
        <v>-2241751.9908700399</v>
      </c>
      <c r="AF99" s="77">
        <f>+AF53</f>
        <v>-650385.37791800383</v>
      </c>
      <c r="AG99" s="77">
        <f>+AG53</f>
        <v>-302306.47041744064</v>
      </c>
      <c r="AH99" s="77">
        <f>+AH53</f>
        <v>-348078.90750056366</v>
      </c>
      <c r="AJ99" s="77">
        <f>+AJ53</f>
        <v>864922648.98608232</v>
      </c>
      <c r="AK99" s="77">
        <f>+AK53</f>
        <v>678234311.94828248</v>
      </c>
      <c r="AL99" s="77">
        <f>+AL53</f>
        <v>186688337.03779948</v>
      </c>
    </row>
    <row r="100" spans="1:38" x14ac:dyDescent="0.2">
      <c r="H100" s="86"/>
      <c r="I100" s="86"/>
      <c r="J100" s="86"/>
      <c r="Q100" s="75"/>
      <c r="R100" s="75"/>
      <c r="Y100" s="75"/>
      <c r="Z100" s="75"/>
      <c r="AK100" s="77"/>
      <c r="AL100" s="77"/>
    </row>
    <row r="101" spans="1:38" ht="13.5" thickBot="1" x14ac:dyDescent="0.25">
      <c r="B101" s="74"/>
      <c r="C101" s="74"/>
      <c r="D101" s="74"/>
      <c r="E101" s="74"/>
      <c r="F101" s="83"/>
      <c r="G101" s="37" t="s">
        <v>125</v>
      </c>
      <c r="H101" s="81">
        <f>+H99+H96</f>
        <v>820536402.15600014</v>
      </c>
      <c r="I101" s="81">
        <f>+I99+I96</f>
        <v>693588149.61199999</v>
      </c>
      <c r="J101" s="81">
        <f>+J99+J96</f>
        <v>126948252.54400006</v>
      </c>
      <c r="L101" s="81">
        <f>+L99+L96</f>
        <v>7417399.7600000342</v>
      </c>
      <c r="M101" s="81">
        <f>+M99+M96</f>
        <v>10344188.620000033</v>
      </c>
      <c r="N101" s="81">
        <f>+N99+N96</f>
        <v>-2926788.8599999966</v>
      </c>
      <c r="O101" s="87"/>
      <c r="P101" s="81">
        <f>+P99+P96</f>
        <v>827953801.9160006</v>
      </c>
      <c r="Q101" s="81">
        <f>+Q99+Q96</f>
        <v>703932338.23200023</v>
      </c>
      <c r="R101" s="81">
        <f>+R99+R96</f>
        <v>124021463.68400003</v>
      </c>
      <c r="T101" s="81">
        <f>+T99+T96</f>
        <v>0</v>
      </c>
      <c r="U101" s="81">
        <f>+U99+U96</f>
        <v>-27637471.804170039</v>
      </c>
      <c r="V101" s="81">
        <f>+V99+V96</f>
        <v>27637471.804170039</v>
      </c>
      <c r="X101" s="81">
        <f>+X99+X96</f>
        <v>827953801.9160006</v>
      </c>
      <c r="Y101" s="81">
        <f>+Y99+Y96</f>
        <v>676294866.42783022</v>
      </c>
      <c r="Z101" s="81">
        <f>+Z99+Z96</f>
        <v>151658935.48817003</v>
      </c>
      <c r="AB101" s="82">
        <f>+AB99+AB96</f>
        <v>0</v>
      </c>
      <c r="AC101" s="82">
        <f>+AC99+AC96</f>
        <v>2241751.9908700399</v>
      </c>
      <c r="AD101" s="82">
        <f>+AD99+AD96</f>
        <v>-2241751.9908700399</v>
      </c>
      <c r="AF101" s="82">
        <f>+AF99+AF96</f>
        <v>-650385.37791800383</v>
      </c>
      <c r="AG101" s="82">
        <f>+AG99+AG96</f>
        <v>-302306.47041744064</v>
      </c>
      <c r="AH101" s="82">
        <f>+AH99+AH96</f>
        <v>-348078.90750056366</v>
      </c>
      <c r="AJ101" s="82">
        <f>+AJ99+AJ96</f>
        <v>827303416.53808236</v>
      </c>
      <c r="AK101" s="82">
        <f>+AK99+AK96</f>
        <v>678234311.94828248</v>
      </c>
      <c r="AL101" s="82">
        <f>+AL99+AL96</f>
        <v>149069104.58979946</v>
      </c>
    </row>
    <row r="102" spans="1:38" ht="13.5" thickTop="1" x14ac:dyDescent="0.2">
      <c r="B102" s="74"/>
      <c r="C102" s="74"/>
      <c r="D102" s="74"/>
      <c r="E102" s="74"/>
      <c r="F102" s="83"/>
      <c r="G102" s="88" t="s">
        <v>126</v>
      </c>
      <c r="J102" s="73">
        <v>-10291879.5889776</v>
      </c>
      <c r="N102" s="58">
        <v>12880024.460977599</v>
      </c>
      <c r="O102" s="87">
        <v>0</v>
      </c>
      <c r="Q102" s="75"/>
      <c r="R102" s="73">
        <f>J102+N102</f>
        <v>2588144.8719999995</v>
      </c>
      <c r="V102" s="58">
        <v>0</v>
      </c>
      <c r="Y102" s="75"/>
      <c r="Z102" s="75">
        <f>+R102+V102</f>
        <v>2588144.8719999995</v>
      </c>
      <c r="AC102" s="89"/>
      <c r="AD102" s="61">
        <v>0</v>
      </c>
      <c r="AG102" s="90"/>
      <c r="AH102" s="61">
        <v>0</v>
      </c>
      <c r="AK102" s="91"/>
      <c r="AL102" s="77">
        <f>+Z102+AD102</f>
        <v>2588144.8719999995</v>
      </c>
    </row>
    <row r="103" spans="1:38" x14ac:dyDescent="0.2">
      <c r="B103" s="74"/>
      <c r="C103" s="74"/>
      <c r="D103" s="74"/>
      <c r="E103" s="74"/>
      <c r="F103" s="83"/>
      <c r="G103" s="88" t="s">
        <v>127</v>
      </c>
      <c r="J103" s="73">
        <v>-6007294.3271387573</v>
      </c>
      <c r="N103" s="92">
        <v>-13703823.249108599</v>
      </c>
      <c r="O103" s="93"/>
      <c r="Q103" s="75"/>
      <c r="R103" s="73">
        <f>J103+N103</f>
        <v>-19711117.576247357</v>
      </c>
      <c r="V103" s="92">
        <v>0</v>
      </c>
      <c r="Y103" s="75"/>
      <c r="Z103" s="73">
        <f>+R103+V103</f>
        <v>-19711117.576247357</v>
      </c>
      <c r="AD103" s="94">
        <v>0</v>
      </c>
      <c r="AG103" s="78"/>
      <c r="AH103" s="94">
        <v>0</v>
      </c>
      <c r="AK103" s="77"/>
      <c r="AL103" s="95">
        <f>+Z103+AD103</f>
        <v>-19711117.576247357</v>
      </c>
    </row>
    <row r="104" spans="1:38" x14ac:dyDescent="0.2">
      <c r="B104" s="74"/>
      <c r="C104" s="74"/>
      <c r="D104" s="74"/>
      <c r="E104" s="74"/>
      <c r="F104" s="83"/>
      <c r="G104" s="37" t="s">
        <v>128</v>
      </c>
      <c r="J104" s="96">
        <f>+J101+J103+J102</f>
        <v>110649078.6278837</v>
      </c>
      <c r="N104" s="96">
        <f>+N101+N103+N102</f>
        <v>-3750587.648130998</v>
      </c>
      <c r="Q104" s="75"/>
      <c r="R104" s="96">
        <f>+R101+R103+R102</f>
        <v>106898490.97975267</v>
      </c>
      <c r="V104" s="96">
        <f>+V101+V103+V102</f>
        <v>27637471.804170039</v>
      </c>
      <c r="Y104" s="75"/>
      <c r="Z104" s="96">
        <f>+Z101+Z103+Z102</f>
        <v>134535962.78392267</v>
      </c>
      <c r="AD104" s="97">
        <f>+AD101+AD103+AD102</f>
        <v>-2241751.9908700399</v>
      </c>
      <c r="AH104" s="97">
        <f>+AH101+AH103+AH102</f>
        <v>-348078.90750056366</v>
      </c>
      <c r="AK104" s="98"/>
      <c r="AL104" s="97">
        <f>+AL101+AL103+AL102</f>
        <v>131946131.88555209</v>
      </c>
    </row>
    <row r="105" spans="1:38" x14ac:dyDescent="0.2">
      <c r="B105" s="74"/>
      <c r="C105" s="74"/>
      <c r="D105" s="74"/>
      <c r="E105" s="74"/>
      <c r="F105" s="83"/>
      <c r="G105" s="37" t="s">
        <v>129</v>
      </c>
      <c r="J105" s="73">
        <f>+I101</f>
        <v>693588149.61199999</v>
      </c>
      <c r="N105" s="75">
        <f>M101</f>
        <v>10344188.620000033</v>
      </c>
      <c r="R105" s="73">
        <f>+Q101</f>
        <v>703932338.23200023</v>
      </c>
      <c r="V105" s="73">
        <f>+U101</f>
        <v>-27637471.804170039</v>
      </c>
      <c r="Z105" s="73">
        <f>+Y101</f>
        <v>676294866.42783022</v>
      </c>
      <c r="AD105" s="95">
        <f>+AC101</f>
        <v>2241751.9908700399</v>
      </c>
      <c r="AH105" s="95">
        <f>+AG101</f>
        <v>-302306.47041744064</v>
      </c>
      <c r="AK105" s="99"/>
      <c r="AL105" s="95">
        <f>+AK101</f>
        <v>678234311.94828248</v>
      </c>
    </row>
    <row r="106" spans="1:38" ht="13.5" thickBot="1" x14ac:dyDescent="0.25">
      <c r="F106" s="83"/>
      <c r="G106" s="80" t="s">
        <v>130</v>
      </c>
      <c r="J106" s="65">
        <f>+J105+J104</f>
        <v>804237228.23988366</v>
      </c>
      <c r="N106" s="65">
        <f>+N105+N104</f>
        <v>6593600.9718690347</v>
      </c>
      <c r="Q106" s="100" t="s">
        <v>131</v>
      </c>
      <c r="R106" s="65">
        <f>+R105+R104</f>
        <v>810830829.21175289</v>
      </c>
      <c r="V106" s="65">
        <f>+V105+V104</f>
        <v>0</v>
      </c>
      <c r="Y106" s="100" t="s">
        <v>132</v>
      </c>
      <c r="Z106" s="65">
        <f>+Z105+Z104</f>
        <v>810830829.21175289</v>
      </c>
      <c r="AD106" s="101">
        <f>+AD105+AD104</f>
        <v>0</v>
      </c>
      <c r="AH106" s="101">
        <f>+AH105+AH104</f>
        <v>-650385.37791800429</v>
      </c>
      <c r="AK106" s="98"/>
      <c r="AL106" s="101">
        <f>+AL105+AL104</f>
        <v>810180443.83383453</v>
      </c>
    </row>
    <row r="107" spans="1:38" ht="13.5" thickTop="1" x14ac:dyDescent="0.2">
      <c r="B107" s="74"/>
      <c r="C107" s="74"/>
      <c r="D107" s="74"/>
      <c r="E107" s="74"/>
      <c r="F107" s="83"/>
      <c r="Z107" s="102"/>
      <c r="AL107" s="103"/>
    </row>
    <row r="108" spans="1:38" x14ac:dyDescent="0.2">
      <c r="B108" s="74"/>
      <c r="C108" s="74"/>
      <c r="D108" s="74"/>
      <c r="E108" s="74"/>
      <c r="F108" s="83"/>
      <c r="P108" s="70"/>
      <c r="Q108" s="75"/>
      <c r="R108" s="75"/>
      <c r="X108" s="70"/>
      <c r="Y108" s="75"/>
      <c r="Z108" s="75"/>
      <c r="AH108" s="104"/>
      <c r="AJ108" s="78"/>
      <c r="AK108" s="77"/>
      <c r="AL108" s="77"/>
    </row>
    <row r="109" spans="1:38" x14ac:dyDescent="0.2">
      <c r="B109" s="74"/>
      <c r="C109" s="74"/>
      <c r="D109" s="74"/>
      <c r="E109" s="74"/>
      <c r="F109" s="83"/>
      <c r="Q109" s="75"/>
      <c r="R109" s="75"/>
      <c r="Y109" s="75"/>
      <c r="Z109" s="75"/>
      <c r="AH109" s="104"/>
      <c r="AK109" s="77"/>
      <c r="AL109" s="77"/>
    </row>
    <row r="110" spans="1:38" x14ac:dyDescent="0.2">
      <c r="B110" s="74"/>
      <c r="C110" s="74"/>
      <c r="D110" s="74"/>
      <c r="E110" s="74"/>
      <c r="F110" s="83"/>
      <c r="Q110" s="75"/>
      <c r="R110" s="75"/>
      <c r="Y110" s="75"/>
      <c r="Z110" s="75"/>
      <c r="AH110" s="104"/>
      <c r="AK110" s="77"/>
      <c r="AL110" s="77"/>
    </row>
  </sheetData>
  <mergeCells count="11">
    <mergeCell ref="P8:R8"/>
    <mergeCell ref="A3:J3"/>
    <mergeCell ref="A4:J4"/>
    <mergeCell ref="A5:J5"/>
    <mergeCell ref="H8:J8"/>
    <mergeCell ref="L8:N8"/>
    <mergeCell ref="T8:V8"/>
    <mergeCell ref="X8:Z8"/>
    <mergeCell ref="AB8:AD8"/>
    <mergeCell ref="AF8:AH8"/>
    <mergeCell ref="AJ8:AL8"/>
  </mergeCells>
  <pageMargins left="0.7" right="0.7" top="0.75" bottom="0.75" header="0.3" footer="0.3"/>
  <pageSetup scale="49" fitToHeight="2" orientation="landscape" r:id="rId1"/>
  <headerFooter>
    <oddHeader>&amp;RExhibit II</oddHeader>
    <oddFooter>Page &amp;P of &amp;N</oddFooter>
  </headerFooter>
  <rowBreaks count="1" manualBreakCount="1">
    <brk id="53" max="16383" man="1"/>
  </rowBreaks>
  <colBreaks count="2" manualBreakCount="2">
    <brk id="6" max="1048575" man="1"/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showGridLines="0" zoomScaleNormal="100" workbookViewId="0"/>
  </sheetViews>
  <sheetFormatPr defaultColWidth="9.140625" defaultRowHeight="12.75" x14ac:dyDescent="0.2"/>
  <cols>
    <col min="1" max="1" width="48" style="72" bestFit="1" customWidth="1"/>
    <col min="2" max="4" width="21.140625" style="72" customWidth="1"/>
    <col min="5" max="5" width="12.5703125" style="72" bestFit="1" customWidth="1"/>
    <col min="6" max="6" width="21.140625" style="72" customWidth="1"/>
    <col min="7" max="7" width="12.7109375" style="72" bestFit="1" customWidth="1"/>
    <col min="8" max="8" width="14.5703125" style="72" customWidth="1"/>
    <col min="9" max="9" width="13.5703125" style="72" customWidth="1"/>
    <col min="10" max="10" width="13.85546875" style="72" customWidth="1"/>
    <col min="11" max="11" width="18" style="72" customWidth="1"/>
    <col min="12" max="12" width="14.85546875" style="72" customWidth="1"/>
    <col min="13" max="13" width="15" style="72" customWidth="1"/>
    <col min="14" max="16384" width="9.140625" style="72"/>
  </cols>
  <sheetData>
    <row r="1" spans="1:14" x14ac:dyDescent="0.2">
      <c r="A1" s="37"/>
    </row>
    <row r="2" spans="1:14" x14ac:dyDescent="0.2">
      <c r="A2" s="105"/>
      <c r="B2" s="105"/>
      <c r="C2" s="105"/>
      <c r="D2" s="105"/>
      <c r="E2" s="105"/>
      <c r="F2" s="105"/>
    </row>
    <row r="3" spans="1:14" x14ac:dyDescent="0.2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4" x14ac:dyDescent="0.2">
      <c r="A4" s="230" t="s">
        <v>133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4" x14ac:dyDescent="0.2">
      <c r="A5" s="106"/>
      <c r="B5" s="106"/>
      <c r="C5" s="106"/>
      <c r="D5" s="106"/>
      <c r="E5" s="106"/>
      <c r="F5" s="106"/>
    </row>
    <row r="7" spans="1:14" ht="76.5" x14ac:dyDescent="0.2">
      <c r="B7" s="107" t="s">
        <v>134</v>
      </c>
      <c r="C7" s="107" t="s">
        <v>135</v>
      </c>
      <c r="D7" s="107" t="s">
        <v>136</v>
      </c>
      <c r="E7" s="107" t="s">
        <v>137</v>
      </c>
      <c r="F7" s="107" t="s">
        <v>138</v>
      </c>
      <c r="G7" s="107" t="s">
        <v>139</v>
      </c>
      <c r="H7" s="107" t="s">
        <v>140</v>
      </c>
      <c r="I7" s="107" t="s">
        <v>141</v>
      </c>
      <c r="J7" s="107" t="s">
        <v>142</v>
      </c>
      <c r="K7" s="107" t="s">
        <v>143</v>
      </c>
      <c r="L7" s="107" t="s">
        <v>262</v>
      </c>
      <c r="M7" s="107" t="s">
        <v>263</v>
      </c>
    </row>
    <row r="8" spans="1:14" x14ac:dyDescent="0.2">
      <c r="A8" s="72" t="s">
        <v>144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4" x14ac:dyDescent="0.2">
      <c r="A9" s="72" t="s">
        <v>43</v>
      </c>
      <c r="B9" s="108">
        <f>VLOOKUP(A9,'Exhibit II'!$A$17:$Q$52,17,0)</f>
        <v>712334358.88800013</v>
      </c>
      <c r="C9" s="108">
        <f>'Exhibit II'!U17</f>
        <v>10436718.438580833</v>
      </c>
      <c r="D9" s="108">
        <f>SUM(B9:C9)</f>
        <v>722771077.326581</v>
      </c>
      <c r="E9" s="108">
        <v>-920744</v>
      </c>
      <c r="F9" s="108">
        <f>SUM(D9:E9)</f>
        <v>721850333.326581</v>
      </c>
      <c r="G9" s="108">
        <v>2241751.9908700399</v>
      </c>
      <c r="H9" s="108">
        <v>0</v>
      </c>
      <c r="I9" s="108">
        <f>SUM(F9:H9)</f>
        <v>724092085.317451</v>
      </c>
      <c r="J9" s="108">
        <v>-1522962.8825473003</v>
      </c>
      <c r="K9" s="108">
        <f t="shared" ref="K9:K28" si="0">SUM(I9:J9)</f>
        <v>722569122.43490374</v>
      </c>
      <c r="L9" s="108">
        <v>-3937938.0340829324</v>
      </c>
      <c r="M9" s="108">
        <f t="shared" ref="M9:M28" si="1">SUM(K9:L9)</f>
        <v>718631184.40082085</v>
      </c>
      <c r="N9" s="108"/>
    </row>
    <row r="10" spans="1:14" x14ac:dyDescent="0.2">
      <c r="A10" s="72" t="s">
        <v>45</v>
      </c>
      <c r="B10" s="108">
        <f>VLOOKUP(A10,'Exhibit II'!$A$17:$Q$52,17,0)</f>
        <v>25577865.372000005</v>
      </c>
      <c r="C10" s="108">
        <f>'Exhibit II'!U18</f>
        <v>-25544804.110905696</v>
      </c>
      <c r="D10" s="108">
        <f t="shared" ref="D10:D28" si="2">SUM(B10:C10)</f>
        <v>33061.26109430939</v>
      </c>
      <c r="E10" s="108">
        <v>-33061</v>
      </c>
      <c r="F10" s="108">
        <f t="shared" ref="F10:F28" si="3">SUM(D10:E10)</f>
        <v>0.26109430938959122</v>
      </c>
      <c r="G10" s="108">
        <v>0</v>
      </c>
      <c r="H10" s="108">
        <v>0</v>
      </c>
      <c r="I10" s="108">
        <f t="shared" ref="I10:I28" si="4">SUM(F10:H10)</f>
        <v>0.26109430938959122</v>
      </c>
      <c r="J10" s="108">
        <v>2.3283064365386963E-10</v>
      </c>
      <c r="K10" s="108">
        <f t="shared" si="0"/>
        <v>0.26109430962242186</v>
      </c>
      <c r="L10" s="108">
        <v>9.0000033378601074E-4</v>
      </c>
      <c r="M10" s="108">
        <f t="shared" si="1"/>
        <v>0.26199430995620787</v>
      </c>
      <c r="N10" s="108"/>
    </row>
    <row r="11" spans="1:14" x14ac:dyDescent="0.2">
      <c r="A11" s="72" t="s">
        <v>46</v>
      </c>
      <c r="B11" s="108">
        <f>VLOOKUP(A11,'Exhibit II'!$A$17:$Q$52,17,0)</f>
        <v>7897484.6440000013</v>
      </c>
      <c r="C11" s="108">
        <f>'Exhibit II'!U19</f>
        <v>-7887276.5676806457</v>
      </c>
      <c r="D11" s="108">
        <f t="shared" si="2"/>
        <v>10208.076319355518</v>
      </c>
      <c r="E11" s="108">
        <v>-10208</v>
      </c>
      <c r="F11" s="108">
        <f t="shared" si="3"/>
        <v>7.6319355517625809E-2</v>
      </c>
      <c r="G11" s="108">
        <v>0</v>
      </c>
      <c r="H11" s="108">
        <v>0</v>
      </c>
      <c r="I11" s="108">
        <f t="shared" si="4"/>
        <v>7.6319355517625809E-2</v>
      </c>
      <c r="J11" s="108">
        <v>3.2014213502407074E-10</v>
      </c>
      <c r="K11" s="108">
        <f t="shared" si="0"/>
        <v>7.6319355837767944E-2</v>
      </c>
      <c r="L11" s="108">
        <v>-5.200000130571425E-3</v>
      </c>
      <c r="M11" s="108">
        <f t="shared" si="1"/>
        <v>7.1119355707196519E-2</v>
      </c>
      <c r="N11" s="108"/>
    </row>
    <row r="12" spans="1:14" x14ac:dyDescent="0.2">
      <c r="A12" s="72" t="s">
        <v>49</v>
      </c>
      <c r="B12" s="108">
        <f>VLOOKUP(A12,'Exhibit II'!$A$17:$Q$52,17,0)</f>
        <v>-690942.05200000014</v>
      </c>
      <c r="C12" s="108">
        <v>0</v>
      </c>
      <c r="D12" s="108">
        <f t="shared" si="2"/>
        <v>-690942.05200000014</v>
      </c>
      <c r="E12" s="108">
        <v>893</v>
      </c>
      <c r="F12" s="108">
        <f t="shared" si="3"/>
        <v>-690049.05200000014</v>
      </c>
      <c r="G12" s="108">
        <v>0</v>
      </c>
      <c r="H12" s="108">
        <v>0</v>
      </c>
      <c r="I12" s="108">
        <f t="shared" si="4"/>
        <v>-690049.05200000014</v>
      </c>
      <c r="J12" s="108">
        <v>63331.58618022711</v>
      </c>
      <c r="K12" s="108">
        <f t="shared" si="0"/>
        <v>-626717.46581977303</v>
      </c>
      <c r="L12" s="108">
        <v>15476.072300000003</v>
      </c>
      <c r="M12" s="108">
        <f t="shared" si="1"/>
        <v>-611241.39351977303</v>
      </c>
      <c r="N12" s="108"/>
    </row>
    <row r="13" spans="1:14" x14ac:dyDescent="0.2">
      <c r="A13" s="72" t="s">
        <v>51</v>
      </c>
      <c r="B13" s="108">
        <f>VLOOKUP(A13,'Exhibit II'!$A$17:$Q$52,17,0)</f>
        <v>-588183.42800000007</v>
      </c>
      <c r="C13" s="108">
        <f>'Exhibit II'!U24</f>
        <v>587423.15791484504</v>
      </c>
      <c r="D13" s="108">
        <f t="shared" si="2"/>
        <v>-760.27008515503258</v>
      </c>
      <c r="E13" s="108">
        <v>760</v>
      </c>
      <c r="F13" s="108">
        <f t="shared" si="3"/>
        <v>-0.27008515503257513</v>
      </c>
      <c r="G13" s="108">
        <v>0</v>
      </c>
      <c r="H13" s="108">
        <v>0</v>
      </c>
      <c r="I13" s="108">
        <f t="shared" si="4"/>
        <v>-0.27008515503257513</v>
      </c>
      <c r="J13" s="108">
        <v>0</v>
      </c>
      <c r="K13" s="108">
        <f t="shared" si="0"/>
        <v>-0.27008515503257513</v>
      </c>
      <c r="L13" s="108">
        <v>-6.1999999998079147E-3</v>
      </c>
      <c r="M13" s="108">
        <f t="shared" si="1"/>
        <v>-0.27628515503238305</v>
      </c>
      <c r="N13" s="108"/>
    </row>
    <row r="14" spans="1:14" x14ac:dyDescent="0.2">
      <c r="A14" s="72" t="s">
        <v>53</v>
      </c>
      <c r="B14" s="108">
        <f>VLOOKUP(A14,'Exhibit II'!$A$17:$Q$52,17,0)</f>
        <v>5236301.0240000011</v>
      </c>
      <c r="C14" s="108">
        <f>'Exhibit II'!U26</f>
        <v>-5229532.722079373</v>
      </c>
      <c r="D14" s="108">
        <f t="shared" si="2"/>
        <v>6768.3019206281751</v>
      </c>
      <c r="E14" s="108">
        <v>-6768</v>
      </c>
      <c r="F14" s="108">
        <f t="shared" si="3"/>
        <v>0.30192062817513943</v>
      </c>
      <c r="G14" s="108">
        <v>0</v>
      </c>
      <c r="H14" s="108">
        <v>0</v>
      </c>
      <c r="I14" s="108">
        <f t="shared" si="4"/>
        <v>0.30192062817513943</v>
      </c>
      <c r="J14" s="108">
        <v>-4.5110937207937241E-10</v>
      </c>
      <c r="K14" s="108">
        <f t="shared" si="0"/>
        <v>0.30192062772403006</v>
      </c>
      <c r="L14" s="108">
        <v>3.3999999868683517E-3</v>
      </c>
      <c r="M14" s="108">
        <f t="shared" si="1"/>
        <v>0.30532062771089841</v>
      </c>
      <c r="N14" s="108"/>
    </row>
    <row r="15" spans="1:14" x14ac:dyDescent="0.2">
      <c r="A15" s="72" t="s">
        <v>55</v>
      </c>
      <c r="B15" s="108">
        <f>VLOOKUP(A15,'Exhibit II'!$A$17:$Q$52,17,0)</f>
        <v>8573291.7920000013</v>
      </c>
      <c r="C15" s="108">
        <v>0</v>
      </c>
      <c r="D15" s="108">
        <f t="shared" si="2"/>
        <v>8573291.7920000013</v>
      </c>
      <c r="E15" s="108">
        <v>-11082</v>
      </c>
      <c r="F15" s="108">
        <f t="shared" si="3"/>
        <v>8562209.7920000013</v>
      </c>
      <c r="G15" s="108">
        <v>0</v>
      </c>
      <c r="H15" s="108">
        <v>0</v>
      </c>
      <c r="I15" s="108">
        <f t="shared" si="4"/>
        <v>8562209.7920000013</v>
      </c>
      <c r="J15" s="108">
        <v>-744685.65693086549</v>
      </c>
      <c r="K15" s="108">
        <f t="shared" si="0"/>
        <v>7817524.1350691356</v>
      </c>
      <c r="L15" s="108">
        <v>-198353.73940000031</v>
      </c>
      <c r="M15" s="108">
        <f t="shared" si="1"/>
        <v>7619170.3956691353</v>
      </c>
      <c r="N15" s="108"/>
    </row>
    <row r="16" spans="1:14" x14ac:dyDescent="0.2">
      <c r="A16" s="72" t="s">
        <v>60</v>
      </c>
      <c r="B16" s="108">
        <f>VLOOKUP(A16,'Exhibit II'!$A$17:$Q$52,17,0)</f>
        <v>505856.17199999996</v>
      </c>
      <c r="C16" s="108">
        <v>0</v>
      </c>
      <c r="D16" s="108">
        <f t="shared" si="2"/>
        <v>505856.17199999996</v>
      </c>
      <c r="E16" s="108">
        <v>-654</v>
      </c>
      <c r="F16" s="108">
        <f t="shared" si="3"/>
        <v>505202.17199999996</v>
      </c>
      <c r="G16" s="108">
        <v>0</v>
      </c>
      <c r="H16" s="108">
        <v>0</v>
      </c>
      <c r="I16" s="108">
        <f t="shared" si="4"/>
        <v>505202.17199999996</v>
      </c>
      <c r="J16" s="108">
        <v>-774710.6479125031</v>
      </c>
      <c r="K16" s="108">
        <f t="shared" si="0"/>
        <v>-269508.47591250314</v>
      </c>
      <c r="L16" s="108">
        <v>11315.150799999999</v>
      </c>
      <c r="M16" s="108">
        <f t="shared" si="1"/>
        <v>-258193.32511250314</v>
      </c>
      <c r="N16" s="108"/>
    </row>
    <row r="17" spans="1:14" x14ac:dyDescent="0.2">
      <c r="A17" s="72" t="s">
        <v>61</v>
      </c>
      <c r="B17" s="108">
        <f>VLOOKUP(A17,'Exhibit II'!$A$17:$Q$52,17,0)</f>
        <v>-519.8520000000002</v>
      </c>
      <c r="C17" s="108">
        <v>0</v>
      </c>
      <c r="D17" s="108">
        <f t="shared" si="2"/>
        <v>-519.8520000000002</v>
      </c>
      <c r="E17" s="108">
        <v>1</v>
      </c>
      <c r="F17" s="108">
        <f t="shared" si="3"/>
        <v>-518.8520000000002</v>
      </c>
      <c r="G17" s="108">
        <v>0</v>
      </c>
      <c r="H17" s="108">
        <v>0</v>
      </c>
      <c r="I17" s="108">
        <f t="shared" si="4"/>
        <v>-518.8520000000002</v>
      </c>
      <c r="J17" s="108">
        <v>141.15175328152151</v>
      </c>
      <c r="K17" s="108">
        <f t="shared" si="0"/>
        <v>-377.7002467184787</v>
      </c>
      <c r="L17" s="108">
        <v>30.266399999999997</v>
      </c>
      <c r="M17" s="108">
        <f t="shared" si="1"/>
        <v>-347.43384671847872</v>
      </c>
      <c r="N17" s="108"/>
    </row>
    <row r="18" spans="1:14" x14ac:dyDescent="0.2">
      <c r="A18" s="72" t="s">
        <v>65</v>
      </c>
      <c r="B18" s="108">
        <f>VLOOKUP(A18,'Exhibit II'!$A$17:$Q$52,17,0)</f>
        <v>-164958.04400000002</v>
      </c>
      <c r="C18" s="108">
        <v>0</v>
      </c>
      <c r="D18" s="108">
        <f t="shared" si="2"/>
        <v>-164958.04400000002</v>
      </c>
      <c r="E18" s="108">
        <v>213</v>
      </c>
      <c r="F18" s="108">
        <f t="shared" si="3"/>
        <v>-164745.04400000002</v>
      </c>
      <c r="G18" s="108">
        <v>0</v>
      </c>
      <c r="H18" s="108">
        <v>0</v>
      </c>
      <c r="I18" s="108">
        <f t="shared" si="4"/>
        <v>-164745.04400000002</v>
      </c>
      <c r="J18" s="108">
        <v>10710.204667381404</v>
      </c>
      <c r="K18" s="108">
        <f t="shared" si="0"/>
        <v>-154034.83933261863</v>
      </c>
      <c r="L18" s="108">
        <v>3673.5244000000012</v>
      </c>
      <c r="M18" s="108">
        <f t="shared" si="1"/>
        <v>-150361.31493261864</v>
      </c>
      <c r="N18" s="108"/>
    </row>
    <row r="19" spans="1:14" x14ac:dyDescent="0.2">
      <c r="A19" s="72" t="s">
        <v>67</v>
      </c>
      <c r="B19" s="108">
        <f>VLOOKUP(A19,'Exhibit II'!$A$17:$Q$52,17,0)</f>
        <v>314089.46400000004</v>
      </c>
      <c r="C19" s="108">
        <v>0</v>
      </c>
      <c r="D19" s="108">
        <f t="shared" si="2"/>
        <v>314089.46400000004</v>
      </c>
      <c r="E19" s="108">
        <v>-406</v>
      </c>
      <c r="F19" s="108">
        <f t="shared" si="3"/>
        <v>313683.46400000004</v>
      </c>
      <c r="G19" s="108">
        <v>0</v>
      </c>
      <c r="H19" s="108">
        <v>0</v>
      </c>
      <c r="I19" s="108">
        <f t="shared" si="4"/>
        <v>313683.46400000004</v>
      </c>
      <c r="J19" s="108">
        <v>-105291.37960343125</v>
      </c>
      <c r="K19" s="108">
        <f t="shared" si="0"/>
        <v>208392.08439656877</v>
      </c>
      <c r="L19" s="108">
        <v>-32303.055900000007</v>
      </c>
      <c r="M19" s="108">
        <f t="shared" si="1"/>
        <v>176089.02849656876</v>
      </c>
      <c r="N19" s="108"/>
    </row>
    <row r="20" spans="1:14" x14ac:dyDescent="0.2">
      <c r="A20" s="72" t="s">
        <v>68</v>
      </c>
      <c r="B20" s="108">
        <f>VLOOKUP(A20,'Exhibit II'!$A$17:$Q$52,17,0)</f>
        <v>-1246613.0840000003</v>
      </c>
      <c r="C20" s="108">
        <v>0</v>
      </c>
      <c r="D20" s="108">
        <f t="shared" si="2"/>
        <v>-1246613.0840000003</v>
      </c>
      <c r="E20" s="108">
        <v>1611</v>
      </c>
      <c r="F20" s="108">
        <f t="shared" si="3"/>
        <v>-1245002.0840000003</v>
      </c>
      <c r="G20" s="108">
        <v>0</v>
      </c>
      <c r="H20" s="108">
        <v>0</v>
      </c>
      <c r="I20" s="108">
        <f t="shared" si="4"/>
        <v>-1245002.0840000003</v>
      </c>
      <c r="J20" s="108">
        <v>421668.15184401476</v>
      </c>
      <c r="K20" s="108">
        <f t="shared" si="0"/>
        <v>-823333.9321559855</v>
      </c>
      <c r="L20" s="108">
        <v>122937.7579</v>
      </c>
      <c r="M20" s="108">
        <f t="shared" si="1"/>
        <v>-700396.17425598553</v>
      </c>
      <c r="N20" s="108"/>
    </row>
    <row r="21" spans="1:14" x14ac:dyDescent="0.2">
      <c r="A21" s="72" t="s">
        <v>69</v>
      </c>
      <c r="B21" s="108">
        <f>VLOOKUP(A21,'Exhibit II'!$A$17:$Q$52,17,0)</f>
        <v>-6243825.4200000018</v>
      </c>
      <c r="C21" s="108">
        <v>0</v>
      </c>
      <c r="D21" s="108">
        <f t="shared" si="2"/>
        <v>-6243825.4200000018</v>
      </c>
      <c r="E21" s="108">
        <v>8071</v>
      </c>
      <c r="F21" s="108">
        <f t="shared" si="3"/>
        <v>-6235754.4200000018</v>
      </c>
      <c r="G21" s="108">
        <v>0</v>
      </c>
      <c r="H21" s="108">
        <v>-302306.56741740461</v>
      </c>
      <c r="I21" s="108">
        <f t="shared" si="4"/>
        <v>-6538060.9874174064</v>
      </c>
      <c r="J21" s="108">
        <v>3216352.0215333663</v>
      </c>
      <c r="K21" s="108">
        <f t="shared" si="0"/>
        <v>-3321708.9658840401</v>
      </c>
      <c r="L21" s="108">
        <v>374286.27720000001</v>
      </c>
      <c r="M21" s="108">
        <f t="shared" si="1"/>
        <v>-2947422.6886840402</v>
      </c>
      <c r="N21" s="108"/>
    </row>
    <row r="22" spans="1:14" x14ac:dyDescent="0.2">
      <c r="A22" s="72" t="s">
        <v>70</v>
      </c>
      <c r="B22" s="108">
        <f>VLOOKUP(A22,'Exhibit II'!$A$17:$Q$52,17,0)</f>
        <v>3700771.9200000009</v>
      </c>
      <c r="C22" s="108">
        <v>0</v>
      </c>
      <c r="D22" s="108">
        <f t="shared" si="2"/>
        <v>3700771.9200000009</v>
      </c>
      <c r="E22" s="108">
        <v>-4784</v>
      </c>
      <c r="F22" s="108">
        <f t="shared" si="3"/>
        <v>3695987.9200000009</v>
      </c>
      <c r="G22" s="108">
        <v>0</v>
      </c>
      <c r="H22" s="108">
        <v>0</v>
      </c>
      <c r="I22" s="108">
        <f t="shared" si="4"/>
        <v>3695987.9200000009</v>
      </c>
      <c r="J22" s="108">
        <v>-2772428.7086150241</v>
      </c>
      <c r="K22" s="108">
        <f t="shared" si="0"/>
        <v>923559.21138497675</v>
      </c>
      <c r="L22" s="108">
        <v>-117525.46719999998</v>
      </c>
      <c r="M22" s="108">
        <f t="shared" si="1"/>
        <v>806033.74418497679</v>
      </c>
      <c r="N22" s="108"/>
    </row>
    <row r="23" spans="1:14" x14ac:dyDescent="0.2">
      <c r="A23" s="72" t="s">
        <v>71</v>
      </c>
      <c r="B23" s="108">
        <f>VLOOKUP(A23,'Exhibit II'!$A$17:$Q$52,17,0)</f>
        <v>-1485446.6000000003</v>
      </c>
      <c r="C23" s="108">
        <v>0</v>
      </c>
      <c r="D23" s="108">
        <f t="shared" si="2"/>
        <v>-1485446.6000000003</v>
      </c>
      <c r="E23" s="108">
        <v>1920</v>
      </c>
      <c r="F23" s="108">
        <f t="shared" si="3"/>
        <v>-1483526.6000000003</v>
      </c>
      <c r="G23" s="108">
        <v>0</v>
      </c>
      <c r="H23" s="108">
        <v>0</v>
      </c>
      <c r="I23" s="108">
        <f t="shared" si="4"/>
        <v>-1483526.6000000003</v>
      </c>
      <c r="J23" s="108">
        <v>840022.49386250181</v>
      </c>
      <c r="K23" s="108">
        <f t="shared" si="0"/>
        <v>-643504.10613749851</v>
      </c>
      <c r="L23" s="108">
        <v>239911.32709999999</v>
      </c>
      <c r="M23" s="108">
        <f t="shared" si="1"/>
        <v>-403592.77903749852</v>
      </c>
      <c r="N23" s="108"/>
    </row>
    <row r="24" spans="1:14" x14ac:dyDescent="0.2">
      <c r="A24" s="72" t="s">
        <v>72</v>
      </c>
      <c r="B24" s="108">
        <f>VLOOKUP(A24,'Exhibit II'!$A$17:$Q$52,17,0)</f>
        <v>-66193.744000000006</v>
      </c>
      <c r="C24" s="108">
        <v>0</v>
      </c>
      <c r="D24" s="108">
        <f t="shared" si="2"/>
        <v>-66193.744000000006</v>
      </c>
      <c r="E24" s="108">
        <v>86</v>
      </c>
      <c r="F24" s="108">
        <f t="shared" si="3"/>
        <v>-66107.744000000006</v>
      </c>
      <c r="G24" s="108">
        <v>0</v>
      </c>
      <c r="H24" s="108">
        <v>0</v>
      </c>
      <c r="I24" s="108">
        <f t="shared" si="4"/>
        <v>-66107.744000000006</v>
      </c>
      <c r="J24" s="108">
        <v>48795.032446188146</v>
      </c>
      <c r="K24" s="108">
        <f t="shared" si="0"/>
        <v>-17312.71155381186</v>
      </c>
      <c r="L24" s="108">
        <v>6106.7757000000001</v>
      </c>
      <c r="M24" s="108">
        <f t="shared" si="1"/>
        <v>-11205.935853811859</v>
      </c>
      <c r="N24" s="108"/>
    </row>
    <row r="25" spans="1:14" x14ac:dyDescent="0.2">
      <c r="A25" s="72" t="s">
        <v>74</v>
      </c>
      <c r="B25" s="108">
        <f>VLOOKUP(A25,'Exhibit II'!$A$17:$Q$52,17,0)</f>
        <v>-25162204.296000004</v>
      </c>
      <c r="C25" s="108">
        <v>0</v>
      </c>
      <c r="D25" s="108">
        <f t="shared" si="2"/>
        <v>-25162204.296000004</v>
      </c>
      <c r="E25" s="108">
        <v>32524</v>
      </c>
      <c r="F25" s="108">
        <f t="shared" si="3"/>
        <v>-25129680.296000004</v>
      </c>
      <c r="G25" s="108">
        <v>0</v>
      </c>
      <c r="H25" s="108">
        <v>0</v>
      </c>
      <c r="I25" s="108">
        <f t="shared" si="4"/>
        <v>-25129680.296000004</v>
      </c>
      <c r="J25" s="108">
        <v>-6806921.6854629302</v>
      </c>
      <c r="K25" s="108">
        <f t="shared" si="0"/>
        <v>-31936601.981462933</v>
      </c>
      <c r="L25" s="108">
        <v>792447.21029999945</v>
      </c>
      <c r="M25" s="108">
        <f t="shared" si="1"/>
        <v>-31144154.771162935</v>
      </c>
      <c r="N25" s="108"/>
    </row>
    <row r="26" spans="1:14" x14ac:dyDescent="0.2">
      <c r="A26" s="72" t="s">
        <v>75</v>
      </c>
      <c r="B26" s="108">
        <f>VLOOKUP(A26,'Exhibit II'!$A$17:$Q$52,17,0)</f>
        <v>-22456956.144000001</v>
      </c>
      <c r="C26" s="108">
        <v>0</v>
      </c>
      <c r="D26" s="108">
        <f t="shared" si="2"/>
        <v>-22456956.144000001</v>
      </c>
      <c r="E26" s="108">
        <v>29027</v>
      </c>
      <c r="F26" s="108">
        <f t="shared" si="3"/>
        <v>-22427929.144000001</v>
      </c>
      <c r="G26" s="108">
        <v>0</v>
      </c>
      <c r="H26" s="108">
        <v>0</v>
      </c>
      <c r="I26" s="108">
        <f t="shared" si="4"/>
        <v>-22427929.144000001</v>
      </c>
      <c r="J26" s="108">
        <v>5948114.1776651563</v>
      </c>
      <c r="K26" s="108">
        <f t="shared" si="0"/>
        <v>-16479814.966334846</v>
      </c>
      <c r="L26" s="108">
        <v>1647981.47</v>
      </c>
      <c r="M26" s="108">
        <f t="shared" si="1"/>
        <v>-14831833.496334845</v>
      </c>
      <c r="N26" s="108"/>
    </row>
    <row r="27" spans="1:14" x14ac:dyDescent="0.2">
      <c r="A27" s="72" t="s">
        <v>77</v>
      </c>
      <c r="B27" s="108">
        <f>VLOOKUP(A27,'Exhibit II'!$A$17:$Q$52,17,0)</f>
        <v>-2239872.4480000003</v>
      </c>
      <c r="C27" s="108">
        <v>0</v>
      </c>
      <c r="D27" s="108">
        <f t="shared" si="2"/>
        <v>-2239872.4480000003</v>
      </c>
      <c r="E27" s="108">
        <v>2895</v>
      </c>
      <c r="F27" s="108">
        <f t="shared" si="3"/>
        <v>-2236977.4480000003</v>
      </c>
      <c r="G27" s="108">
        <v>0</v>
      </c>
      <c r="H27" s="108">
        <v>0</v>
      </c>
      <c r="I27" s="108">
        <f t="shared" si="4"/>
        <v>-2236977.4480000003</v>
      </c>
      <c r="J27" s="108">
        <v>621597.71249484248</v>
      </c>
      <c r="K27" s="108">
        <f t="shared" si="0"/>
        <v>-1615379.7355051578</v>
      </c>
      <c r="L27" s="108">
        <v>167456.99040000001</v>
      </c>
      <c r="M27" s="108">
        <f t="shared" si="1"/>
        <v>-1447922.7451051578</v>
      </c>
      <c r="N27" s="108"/>
    </row>
    <row r="28" spans="1:14" x14ac:dyDescent="0.2">
      <c r="A28" s="72" t="s">
        <v>79</v>
      </c>
      <c r="B28" s="108">
        <f>VLOOKUP(A28,'Exhibit II'!$A$17:$Q$52,17,0)</f>
        <v>138034.06800000003</v>
      </c>
      <c r="C28" s="108">
        <v>0</v>
      </c>
      <c r="D28" s="108">
        <f t="shared" si="2"/>
        <v>138034.06800000003</v>
      </c>
      <c r="E28" s="108">
        <v>-178</v>
      </c>
      <c r="F28" s="108">
        <f t="shared" si="3"/>
        <v>137856.06800000003</v>
      </c>
      <c r="G28" s="108">
        <v>0</v>
      </c>
      <c r="H28" s="108">
        <v>0</v>
      </c>
      <c r="I28" s="108">
        <f t="shared" si="4"/>
        <v>137856.06800000003</v>
      </c>
      <c r="J28" s="108">
        <v>-37844.366474882037</v>
      </c>
      <c r="K28" s="108">
        <f t="shared" si="0"/>
        <v>100011.701525118</v>
      </c>
      <c r="L28" s="108">
        <v>-10343.309900000002</v>
      </c>
      <c r="M28" s="108">
        <f t="shared" si="1"/>
        <v>89668.391625117991</v>
      </c>
      <c r="N28" s="108"/>
    </row>
    <row r="29" spans="1:14" s="79" customFormat="1" ht="13.5" thickBot="1" x14ac:dyDescent="0.25">
      <c r="A29" s="79" t="s">
        <v>80</v>
      </c>
      <c r="B29" s="109">
        <f>SUM(B8:B28)</f>
        <v>703932338.23200023</v>
      </c>
      <c r="C29" s="109">
        <f t="shared" ref="C29:D29" si="5">SUM(C8:C28)</f>
        <v>-27637471.804170039</v>
      </c>
      <c r="D29" s="109">
        <f t="shared" si="5"/>
        <v>676294866.42783022</v>
      </c>
      <c r="E29" s="109">
        <f>SUM(E8:E28)</f>
        <v>-909884</v>
      </c>
      <c r="F29" s="109">
        <f t="shared" ref="F29:J29" si="6">SUM(F9:F28)</f>
        <v>675384982.42783022</v>
      </c>
      <c r="G29" s="109">
        <f t="shared" si="6"/>
        <v>2241751.9908700399</v>
      </c>
      <c r="H29" s="109">
        <f t="shared" si="6"/>
        <v>-302306.56741740461</v>
      </c>
      <c r="I29" s="109">
        <f>SUM(I9:I28)</f>
        <v>677324427.85128272</v>
      </c>
      <c r="J29" s="109">
        <f t="shared" si="6"/>
        <v>-1594112.795099976</v>
      </c>
      <c r="K29" s="109">
        <f>SUM(K9:K28)</f>
        <v>675730315.0561831</v>
      </c>
      <c r="L29" s="109">
        <f t="shared" ref="L29" si="7">SUM(L9:L28)</f>
        <v>-914840.79108293308</v>
      </c>
      <c r="M29" s="109">
        <f>SUM(M9:M28)</f>
        <v>674815474.26510012</v>
      </c>
      <c r="N29" s="108"/>
    </row>
    <row r="30" spans="1:14" ht="13.5" thickTop="1" x14ac:dyDescent="0.2"/>
    <row r="31" spans="1:14" x14ac:dyDescent="0.2">
      <c r="E31" s="108"/>
      <c r="F31" s="108"/>
    </row>
  </sheetData>
  <mergeCells count="2">
    <mergeCell ref="A3:K3"/>
    <mergeCell ref="A4:K4"/>
  </mergeCells>
  <printOptions horizontalCentered="1"/>
  <pageMargins left="0.7" right="0.7" top="0.75" bottom="0.75" header="0.3" footer="0.3"/>
  <pageSetup scale="57" orientation="landscape" r:id="rId1"/>
  <headerFooter>
    <oddHeader>&amp;RExhibit III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zoomScaleNormal="100" workbookViewId="0"/>
  </sheetViews>
  <sheetFormatPr defaultColWidth="8.85546875" defaultRowHeight="12.75" x14ac:dyDescent="0.2"/>
  <cols>
    <col min="1" max="1" width="20.7109375" style="110" customWidth="1"/>
    <col min="2" max="2" width="13.42578125" style="110" customWidth="1"/>
    <col min="3" max="3" width="22.85546875" style="110" bestFit="1" customWidth="1"/>
    <col min="4" max="4" width="17.5703125" style="110" customWidth="1"/>
    <col min="5" max="5" width="18" style="110" customWidth="1"/>
    <col min="6" max="6" width="17.7109375" style="110" bestFit="1" customWidth="1"/>
    <col min="7" max="7" width="14.5703125" style="110" bestFit="1" customWidth="1"/>
    <col min="8" max="8" width="9.42578125" style="110" customWidth="1"/>
    <col min="9" max="16384" width="8.85546875" style="110"/>
  </cols>
  <sheetData>
    <row r="1" spans="1:7" x14ac:dyDescent="0.2">
      <c r="F1" s="111"/>
    </row>
    <row r="2" spans="1:7" x14ac:dyDescent="0.2">
      <c r="F2" s="111"/>
    </row>
    <row r="3" spans="1:7" ht="15" customHeight="1" x14ac:dyDescent="0.2">
      <c r="A3" s="232" t="s">
        <v>0</v>
      </c>
      <c r="B3" s="232"/>
      <c r="C3" s="232"/>
      <c r="D3" s="232"/>
      <c r="E3" s="232"/>
      <c r="F3" s="232"/>
    </row>
    <row r="4" spans="1:7" ht="15" customHeight="1" x14ac:dyDescent="0.2">
      <c r="A4" s="233" t="s">
        <v>266</v>
      </c>
      <c r="B4" s="233"/>
      <c r="C4" s="233"/>
      <c r="D4" s="233"/>
      <c r="E4" s="233"/>
      <c r="F4" s="233"/>
    </row>
    <row r="5" spans="1:7" x14ac:dyDescent="0.2">
      <c r="A5" s="112"/>
      <c r="F5" s="111"/>
    </row>
    <row r="6" spans="1:7" x14ac:dyDescent="0.2">
      <c r="D6" s="112"/>
      <c r="E6" s="112"/>
      <c r="F6" s="111"/>
      <c r="G6" s="115"/>
    </row>
    <row r="7" spans="1:7" ht="15" x14ac:dyDescent="0.25">
      <c r="A7" s="113"/>
      <c r="B7" s="113" t="s">
        <v>145</v>
      </c>
      <c r="C7" s="113" t="s">
        <v>146</v>
      </c>
      <c r="D7" s="113" t="s">
        <v>147</v>
      </c>
      <c r="E7" s="113"/>
      <c r="F7" s="216" t="s">
        <v>148</v>
      </c>
    </row>
    <row r="8" spans="1:7" ht="15" x14ac:dyDescent="0.25">
      <c r="A8" s="113" t="s">
        <v>149</v>
      </c>
      <c r="B8" s="113" t="s">
        <v>150</v>
      </c>
      <c r="C8" s="113" t="s">
        <v>151</v>
      </c>
      <c r="D8" s="113" t="s">
        <v>152</v>
      </c>
      <c r="E8" s="113" t="s">
        <v>153</v>
      </c>
      <c r="F8" s="216" t="s">
        <v>154</v>
      </c>
    </row>
    <row r="9" spans="1:7" x14ac:dyDescent="0.2">
      <c r="A9" s="114" t="s">
        <v>40</v>
      </c>
      <c r="B9" s="114">
        <v>2021</v>
      </c>
      <c r="C9" s="114" t="s">
        <v>155</v>
      </c>
      <c r="D9" s="114" t="s">
        <v>156</v>
      </c>
      <c r="E9" s="114" t="s">
        <v>280</v>
      </c>
      <c r="F9" s="248">
        <v>646547.5</v>
      </c>
    </row>
    <row r="10" spans="1:7" x14ac:dyDescent="0.2">
      <c r="A10" s="114" t="s">
        <v>40</v>
      </c>
      <c r="B10" s="114">
        <f>B9</f>
        <v>2021</v>
      </c>
      <c r="C10" s="114" t="s">
        <v>155</v>
      </c>
      <c r="D10" s="114" t="s">
        <v>156</v>
      </c>
      <c r="E10" s="114" t="s">
        <v>281</v>
      </c>
      <c r="F10" s="248">
        <v>1454824.53</v>
      </c>
    </row>
    <row r="11" spans="1:7" x14ac:dyDescent="0.2">
      <c r="A11" s="114" t="s">
        <v>40</v>
      </c>
      <c r="B11" s="114">
        <f t="shared" ref="B11:B63" si="0">B10</f>
        <v>2021</v>
      </c>
      <c r="C11" s="114" t="s">
        <v>155</v>
      </c>
      <c r="D11" s="114" t="s">
        <v>156</v>
      </c>
      <c r="E11" s="114" t="s">
        <v>282</v>
      </c>
      <c r="F11" s="248">
        <v>2.33</v>
      </c>
    </row>
    <row r="12" spans="1:7" x14ac:dyDescent="0.2">
      <c r="A12" s="114" t="s">
        <v>40</v>
      </c>
      <c r="B12" s="114">
        <f t="shared" si="0"/>
        <v>2021</v>
      </c>
      <c r="C12" s="114" t="s">
        <v>155</v>
      </c>
      <c r="D12" s="114" t="s">
        <v>156</v>
      </c>
      <c r="E12" s="114" t="s">
        <v>283</v>
      </c>
      <c r="F12" s="248">
        <v>0</v>
      </c>
    </row>
    <row r="13" spans="1:7" x14ac:dyDescent="0.2">
      <c r="A13" s="114" t="s">
        <v>40</v>
      </c>
      <c r="B13" s="114">
        <f t="shared" si="0"/>
        <v>2021</v>
      </c>
      <c r="C13" s="114" t="s">
        <v>155</v>
      </c>
      <c r="D13" s="114" t="s">
        <v>156</v>
      </c>
      <c r="E13" s="114" t="s">
        <v>279</v>
      </c>
      <c r="F13" s="248">
        <v>15619.429999999993</v>
      </c>
    </row>
    <row r="14" spans="1:7" x14ac:dyDescent="0.2">
      <c r="A14" s="114" t="s">
        <v>40</v>
      </c>
      <c r="B14" s="114">
        <f t="shared" si="0"/>
        <v>2021</v>
      </c>
      <c r="C14" s="114" t="s">
        <v>155</v>
      </c>
      <c r="D14" s="114" t="s">
        <v>156</v>
      </c>
      <c r="E14" s="114" t="s">
        <v>284</v>
      </c>
      <c r="F14" s="248">
        <v>125.59</v>
      </c>
    </row>
    <row r="15" spans="1:7" x14ac:dyDescent="0.2">
      <c r="A15" s="114" t="s">
        <v>40</v>
      </c>
      <c r="B15" s="114">
        <f t="shared" si="0"/>
        <v>2021</v>
      </c>
      <c r="C15" s="114" t="s">
        <v>155</v>
      </c>
      <c r="D15" s="114" t="s">
        <v>156</v>
      </c>
      <c r="E15" s="114" t="s">
        <v>285</v>
      </c>
      <c r="F15" s="248">
        <v>1523.33</v>
      </c>
    </row>
    <row r="16" spans="1:7" x14ac:dyDescent="0.2">
      <c r="A16" s="114" t="s">
        <v>40</v>
      </c>
      <c r="B16" s="114">
        <f t="shared" si="0"/>
        <v>2021</v>
      </c>
      <c r="C16" s="114" t="s">
        <v>155</v>
      </c>
      <c r="D16" s="114" t="s">
        <v>156</v>
      </c>
      <c r="E16" s="114" t="s">
        <v>286</v>
      </c>
      <c r="F16" s="248">
        <v>60631.22</v>
      </c>
    </row>
    <row r="17" spans="1:6" x14ac:dyDescent="0.2">
      <c r="A17" s="114" t="s">
        <v>40</v>
      </c>
      <c r="B17" s="114">
        <f t="shared" si="0"/>
        <v>2021</v>
      </c>
      <c r="C17" s="114" t="s">
        <v>155</v>
      </c>
      <c r="D17" s="114" t="s">
        <v>156</v>
      </c>
      <c r="E17" s="114" t="s">
        <v>287</v>
      </c>
      <c r="F17" s="248">
        <v>964.99</v>
      </c>
    </row>
    <row r="18" spans="1:6" x14ac:dyDescent="0.2">
      <c r="A18" s="114" t="s">
        <v>40</v>
      </c>
      <c r="B18" s="114">
        <f t="shared" si="0"/>
        <v>2021</v>
      </c>
      <c r="C18" s="114" t="s">
        <v>155</v>
      </c>
      <c r="D18" s="114" t="s">
        <v>156</v>
      </c>
      <c r="E18" s="114" t="s">
        <v>288</v>
      </c>
      <c r="F18" s="248">
        <v>9.6999999999999993</v>
      </c>
    </row>
    <row r="19" spans="1:6" x14ac:dyDescent="0.2">
      <c r="A19" s="114" t="s">
        <v>40</v>
      </c>
      <c r="B19" s="114">
        <f t="shared" si="0"/>
        <v>2021</v>
      </c>
      <c r="C19" s="114" t="s">
        <v>155</v>
      </c>
      <c r="D19" s="114" t="s">
        <v>156</v>
      </c>
      <c r="E19" s="114" t="s">
        <v>289</v>
      </c>
      <c r="F19" s="248">
        <v>662565.22</v>
      </c>
    </row>
    <row r="20" spans="1:6" x14ac:dyDescent="0.2">
      <c r="A20" s="114" t="s">
        <v>40</v>
      </c>
      <c r="B20" s="114">
        <f t="shared" si="0"/>
        <v>2021</v>
      </c>
      <c r="C20" s="114" t="s">
        <v>155</v>
      </c>
      <c r="D20" s="114" t="s">
        <v>156</v>
      </c>
      <c r="E20" s="114" t="s">
        <v>290</v>
      </c>
      <c r="F20" s="248">
        <v>0</v>
      </c>
    </row>
    <row r="21" spans="1:6" x14ac:dyDescent="0.2">
      <c r="A21" s="114" t="s">
        <v>40</v>
      </c>
      <c r="B21" s="114">
        <f t="shared" si="0"/>
        <v>2021</v>
      </c>
      <c r="C21" s="114" t="s">
        <v>155</v>
      </c>
      <c r="D21" s="114" t="s">
        <v>156</v>
      </c>
      <c r="E21" s="114" t="s">
        <v>291</v>
      </c>
      <c r="F21" s="248">
        <v>0</v>
      </c>
    </row>
    <row r="22" spans="1:6" x14ac:dyDescent="0.2">
      <c r="A22" s="114" t="s">
        <v>40</v>
      </c>
      <c r="B22" s="114">
        <f t="shared" si="0"/>
        <v>2021</v>
      </c>
      <c r="C22" s="114" t="s">
        <v>155</v>
      </c>
      <c r="D22" s="114" t="s">
        <v>156</v>
      </c>
      <c r="E22" s="114" t="s">
        <v>292</v>
      </c>
      <c r="F22" s="248">
        <v>22275</v>
      </c>
    </row>
    <row r="23" spans="1:6" x14ac:dyDescent="0.2">
      <c r="A23" s="114" t="s">
        <v>40</v>
      </c>
      <c r="B23" s="114">
        <f t="shared" si="0"/>
        <v>2021</v>
      </c>
      <c r="C23" s="114" t="s">
        <v>155</v>
      </c>
      <c r="D23" s="114" t="s">
        <v>156</v>
      </c>
      <c r="E23" s="114" t="s">
        <v>281</v>
      </c>
      <c r="F23" s="248">
        <v>0</v>
      </c>
    </row>
    <row r="24" spans="1:6" x14ac:dyDescent="0.2">
      <c r="A24" s="114" t="s">
        <v>40</v>
      </c>
      <c r="B24" s="114">
        <f t="shared" si="0"/>
        <v>2021</v>
      </c>
      <c r="C24" s="114" t="s">
        <v>155</v>
      </c>
      <c r="D24" s="114" t="s">
        <v>156</v>
      </c>
      <c r="E24" s="114" t="s">
        <v>283</v>
      </c>
      <c r="F24" s="248">
        <v>0</v>
      </c>
    </row>
    <row r="25" spans="1:6" x14ac:dyDescent="0.2">
      <c r="A25" s="114" t="s">
        <v>40</v>
      </c>
      <c r="B25" s="114">
        <f t="shared" si="0"/>
        <v>2021</v>
      </c>
      <c r="C25" s="114" t="s">
        <v>155</v>
      </c>
      <c r="D25" s="114" t="s">
        <v>156</v>
      </c>
      <c r="E25" s="114" t="s">
        <v>293</v>
      </c>
      <c r="F25" s="248">
        <v>-0.1</v>
      </c>
    </row>
    <row r="26" spans="1:6" x14ac:dyDescent="0.2">
      <c r="A26" s="114" t="s">
        <v>40</v>
      </c>
      <c r="B26" s="114">
        <f t="shared" si="0"/>
        <v>2021</v>
      </c>
      <c r="C26" s="114" t="s">
        <v>155</v>
      </c>
      <c r="D26" s="114" t="s">
        <v>156</v>
      </c>
      <c r="E26" s="114" t="s">
        <v>294</v>
      </c>
      <c r="F26" s="248">
        <v>0</v>
      </c>
    </row>
    <row r="27" spans="1:6" x14ac:dyDescent="0.2">
      <c r="A27" s="114" t="s">
        <v>40</v>
      </c>
      <c r="B27" s="114">
        <f t="shared" si="0"/>
        <v>2021</v>
      </c>
      <c r="C27" s="114" t="s">
        <v>155</v>
      </c>
      <c r="D27" s="114" t="s">
        <v>156</v>
      </c>
      <c r="E27" s="114" t="s">
        <v>295</v>
      </c>
      <c r="F27" s="248">
        <v>1017985.52</v>
      </c>
    </row>
    <row r="28" spans="1:6" x14ac:dyDescent="0.2">
      <c r="A28" s="114" t="s">
        <v>40</v>
      </c>
      <c r="B28" s="114">
        <f t="shared" si="0"/>
        <v>2021</v>
      </c>
      <c r="C28" s="114" t="s">
        <v>155</v>
      </c>
      <c r="D28" s="114" t="s">
        <v>156</v>
      </c>
      <c r="E28" s="114" t="s">
        <v>296</v>
      </c>
      <c r="F28" s="248">
        <v>-7265.42</v>
      </c>
    </row>
    <row r="29" spans="1:6" x14ac:dyDescent="0.2">
      <c r="A29" s="114" t="s">
        <v>40</v>
      </c>
      <c r="B29" s="114">
        <f t="shared" si="0"/>
        <v>2021</v>
      </c>
      <c r="C29" s="114" t="s">
        <v>155</v>
      </c>
      <c r="D29" s="114" t="s">
        <v>156</v>
      </c>
      <c r="E29" s="114" t="s">
        <v>297</v>
      </c>
      <c r="F29" s="248">
        <v>0</v>
      </c>
    </row>
    <row r="30" spans="1:6" x14ac:dyDescent="0.2">
      <c r="A30" s="114" t="s">
        <v>40</v>
      </c>
      <c r="B30" s="114">
        <f t="shared" si="0"/>
        <v>2021</v>
      </c>
      <c r="C30" s="114" t="s">
        <v>155</v>
      </c>
      <c r="D30" s="114" t="s">
        <v>156</v>
      </c>
      <c r="E30" s="114" t="s">
        <v>298</v>
      </c>
      <c r="F30" s="248">
        <v>10710.94</v>
      </c>
    </row>
    <row r="31" spans="1:6" x14ac:dyDescent="0.2">
      <c r="A31" s="114" t="s">
        <v>40</v>
      </c>
      <c r="B31" s="114">
        <f t="shared" si="0"/>
        <v>2021</v>
      </c>
      <c r="C31" s="114" t="s">
        <v>155</v>
      </c>
      <c r="D31" s="114" t="s">
        <v>156</v>
      </c>
      <c r="E31" s="114" t="s">
        <v>299</v>
      </c>
      <c r="F31" s="248">
        <v>19301.66</v>
      </c>
    </row>
    <row r="32" spans="1:6" x14ac:dyDescent="0.2">
      <c r="A32" s="114" t="s">
        <v>40</v>
      </c>
      <c r="B32" s="114">
        <f t="shared" si="0"/>
        <v>2021</v>
      </c>
      <c r="C32" s="114" t="s">
        <v>155</v>
      </c>
      <c r="D32" s="114" t="s">
        <v>156</v>
      </c>
      <c r="E32" s="114" t="s">
        <v>288</v>
      </c>
      <c r="F32" s="248">
        <v>373.43</v>
      </c>
    </row>
    <row r="33" spans="1:6" x14ac:dyDescent="0.2">
      <c r="A33" s="114" t="s">
        <v>40</v>
      </c>
      <c r="B33" s="114">
        <f t="shared" si="0"/>
        <v>2021</v>
      </c>
      <c r="C33" s="114" t="s">
        <v>155</v>
      </c>
      <c r="D33" s="114" t="s">
        <v>156</v>
      </c>
      <c r="E33" s="114" t="s">
        <v>300</v>
      </c>
      <c r="F33" s="248">
        <v>636692.28</v>
      </c>
    </row>
    <row r="34" spans="1:6" x14ac:dyDescent="0.2">
      <c r="A34" s="114" t="s">
        <v>40</v>
      </c>
      <c r="B34" s="114">
        <f t="shared" si="0"/>
        <v>2021</v>
      </c>
      <c r="C34" s="114" t="s">
        <v>155</v>
      </c>
      <c r="D34" s="114" t="s">
        <v>156</v>
      </c>
      <c r="E34" s="114" t="s">
        <v>301</v>
      </c>
      <c r="F34" s="248">
        <v>536609.74</v>
      </c>
    </row>
    <row r="35" spans="1:6" x14ac:dyDescent="0.2">
      <c r="A35" s="114" t="s">
        <v>40</v>
      </c>
      <c r="B35" s="114">
        <f t="shared" si="0"/>
        <v>2021</v>
      </c>
      <c r="C35" s="114" t="s">
        <v>155</v>
      </c>
      <c r="D35" s="114" t="s">
        <v>156</v>
      </c>
      <c r="E35" s="114" t="s">
        <v>302</v>
      </c>
      <c r="F35" s="248">
        <v>-2447.56</v>
      </c>
    </row>
    <row r="36" spans="1:6" x14ac:dyDescent="0.2">
      <c r="A36" s="114" t="s">
        <v>40</v>
      </c>
      <c r="B36" s="114">
        <f t="shared" si="0"/>
        <v>2021</v>
      </c>
      <c r="C36" s="114" t="s">
        <v>155</v>
      </c>
      <c r="D36" s="114" t="s">
        <v>156</v>
      </c>
      <c r="E36" s="114" t="s">
        <v>295</v>
      </c>
      <c r="F36" s="248">
        <v>0</v>
      </c>
    </row>
    <row r="37" spans="1:6" x14ac:dyDescent="0.2">
      <c r="A37" s="114" t="s">
        <v>40</v>
      </c>
      <c r="B37" s="114">
        <f t="shared" si="0"/>
        <v>2021</v>
      </c>
      <c r="C37" s="114" t="s">
        <v>155</v>
      </c>
      <c r="D37" s="114" t="s">
        <v>156</v>
      </c>
      <c r="E37" s="114" t="s">
        <v>303</v>
      </c>
      <c r="F37" s="248">
        <v>189.91</v>
      </c>
    </row>
    <row r="38" spans="1:6" x14ac:dyDescent="0.2">
      <c r="A38" s="114" t="s">
        <v>40</v>
      </c>
      <c r="B38" s="114">
        <f t="shared" si="0"/>
        <v>2021</v>
      </c>
      <c r="C38" s="114" t="s">
        <v>155</v>
      </c>
      <c r="D38" s="114" t="s">
        <v>156</v>
      </c>
      <c r="E38" s="114" t="s">
        <v>304</v>
      </c>
      <c r="F38" s="248">
        <v>36438.61</v>
      </c>
    </row>
    <row r="39" spans="1:6" x14ac:dyDescent="0.2">
      <c r="A39" s="114" t="s">
        <v>40</v>
      </c>
      <c r="B39" s="114">
        <f t="shared" si="0"/>
        <v>2021</v>
      </c>
      <c r="C39" s="114" t="s">
        <v>155</v>
      </c>
      <c r="D39" s="114" t="s">
        <v>156</v>
      </c>
      <c r="E39" s="114" t="s">
        <v>305</v>
      </c>
      <c r="F39" s="248">
        <v>-455.41</v>
      </c>
    </row>
    <row r="40" spans="1:6" x14ac:dyDescent="0.2">
      <c r="A40" s="114" t="s">
        <v>40</v>
      </c>
      <c r="B40" s="114">
        <f t="shared" si="0"/>
        <v>2021</v>
      </c>
      <c r="C40" s="114" t="s">
        <v>155</v>
      </c>
      <c r="D40" s="114" t="s">
        <v>156</v>
      </c>
      <c r="E40" s="114" t="s">
        <v>306</v>
      </c>
      <c r="F40" s="248">
        <v>0</v>
      </c>
    </row>
    <row r="41" spans="1:6" x14ac:dyDescent="0.2">
      <c r="A41" s="114" t="s">
        <v>40</v>
      </c>
      <c r="B41" s="114">
        <f t="shared" si="0"/>
        <v>2021</v>
      </c>
      <c r="C41" s="114" t="s">
        <v>155</v>
      </c>
      <c r="D41" s="114" t="s">
        <v>156</v>
      </c>
      <c r="E41" s="114" t="s">
        <v>307</v>
      </c>
      <c r="F41" s="248">
        <v>0</v>
      </c>
    </row>
    <row r="42" spans="1:6" x14ac:dyDescent="0.2">
      <c r="A42" s="114" t="s">
        <v>40</v>
      </c>
      <c r="B42" s="114">
        <f t="shared" si="0"/>
        <v>2021</v>
      </c>
      <c r="C42" s="114" t="s">
        <v>155</v>
      </c>
      <c r="D42" s="114" t="s">
        <v>156</v>
      </c>
      <c r="E42" s="114" t="s">
        <v>279</v>
      </c>
      <c r="F42" s="248">
        <v>799255.90999999642</v>
      </c>
    </row>
    <row r="43" spans="1:6" x14ac:dyDescent="0.2">
      <c r="A43" s="114" t="s">
        <v>40</v>
      </c>
      <c r="B43" s="114">
        <f t="shared" si="0"/>
        <v>2021</v>
      </c>
      <c r="C43" s="114" t="s">
        <v>155</v>
      </c>
      <c r="D43" s="114" t="s">
        <v>156</v>
      </c>
      <c r="E43" s="114" t="s">
        <v>294</v>
      </c>
      <c r="F43" s="248">
        <v>0</v>
      </c>
    </row>
    <row r="44" spans="1:6" x14ac:dyDescent="0.2">
      <c r="A44" s="114" t="s">
        <v>40</v>
      </c>
      <c r="B44" s="114">
        <f t="shared" si="0"/>
        <v>2021</v>
      </c>
      <c r="C44" s="114" t="s">
        <v>155</v>
      </c>
      <c r="D44" s="114" t="s">
        <v>156</v>
      </c>
      <c r="E44" s="114" t="s">
        <v>308</v>
      </c>
      <c r="F44" s="248">
        <v>0</v>
      </c>
    </row>
    <row r="45" spans="1:6" x14ac:dyDescent="0.2">
      <c r="A45" s="114" t="s">
        <v>40</v>
      </c>
      <c r="B45" s="114">
        <f t="shared" si="0"/>
        <v>2021</v>
      </c>
      <c r="C45" s="114" t="s">
        <v>155</v>
      </c>
      <c r="D45" s="114" t="s">
        <v>156</v>
      </c>
      <c r="E45" s="114" t="s">
        <v>282</v>
      </c>
      <c r="F45" s="248">
        <v>538863.61</v>
      </c>
    </row>
    <row r="46" spans="1:6" x14ac:dyDescent="0.2">
      <c r="A46" s="114" t="s">
        <v>40</v>
      </c>
      <c r="B46" s="114">
        <f t="shared" si="0"/>
        <v>2021</v>
      </c>
      <c r="C46" s="114" t="s">
        <v>155</v>
      </c>
      <c r="D46" s="114" t="s">
        <v>156</v>
      </c>
      <c r="E46" s="114" t="s">
        <v>289</v>
      </c>
      <c r="F46" s="248">
        <v>1412.68</v>
      </c>
    </row>
    <row r="47" spans="1:6" x14ac:dyDescent="0.2">
      <c r="A47" s="114" t="s">
        <v>40</v>
      </c>
      <c r="B47" s="114">
        <f t="shared" si="0"/>
        <v>2021</v>
      </c>
      <c r="C47" s="114" t="s">
        <v>155</v>
      </c>
      <c r="D47" s="114" t="s">
        <v>156</v>
      </c>
      <c r="E47" s="114" t="s">
        <v>291</v>
      </c>
      <c r="F47" s="248">
        <v>0</v>
      </c>
    </row>
    <row r="48" spans="1:6" x14ac:dyDescent="0.2">
      <c r="A48" s="114" t="s">
        <v>40</v>
      </c>
      <c r="B48" s="114">
        <f t="shared" si="0"/>
        <v>2021</v>
      </c>
      <c r="C48" s="114" t="s">
        <v>155</v>
      </c>
      <c r="D48" s="114" t="s">
        <v>156</v>
      </c>
      <c r="E48" s="114" t="s">
        <v>308</v>
      </c>
      <c r="F48" s="248">
        <v>0</v>
      </c>
    </row>
    <row r="49" spans="1:7" x14ac:dyDescent="0.2">
      <c r="A49" s="114" t="s">
        <v>40</v>
      </c>
      <c r="B49" s="114">
        <f t="shared" si="0"/>
        <v>2021</v>
      </c>
      <c r="C49" s="114" t="s">
        <v>155</v>
      </c>
      <c r="D49" s="114" t="s">
        <v>156</v>
      </c>
      <c r="E49" s="114" t="s">
        <v>309</v>
      </c>
      <c r="F49" s="248">
        <v>3984.33</v>
      </c>
    </row>
    <row r="50" spans="1:7" x14ac:dyDescent="0.2">
      <c r="A50" s="114" t="s">
        <v>40</v>
      </c>
      <c r="B50" s="114">
        <f t="shared" si="0"/>
        <v>2021</v>
      </c>
      <c r="C50" s="114" t="s">
        <v>155</v>
      </c>
      <c r="D50" s="114" t="s">
        <v>156</v>
      </c>
      <c r="E50" s="114" t="s">
        <v>310</v>
      </c>
      <c r="F50" s="248">
        <v>426815.33</v>
      </c>
    </row>
    <row r="51" spans="1:7" x14ac:dyDescent="0.2">
      <c r="A51" s="114" t="s">
        <v>40</v>
      </c>
      <c r="B51" s="114">
        <f t="shared" si="0"/>
        <v>2021</v>
      </c>
      <c r="C51" s="114" t="s">
        <v>155</v>
      </c>
      <c r="D51" s="114" t="s">
        <v>156</v>
      </c>
      <c r="E51" s="114" t="s">
        <v>311</v>
      </c>
      <c r="F51" s="248">
        <v>1450.44</v>
      </c>
    </row>
    <row r="52" spans="1:7" x14ac:dyDescent="0.2">
      <c r="A52" s="114" t="s">
        <v>40</v>
      </c>
      <c r="B52" s="114">
        <f t="shared" si="0"/>
        <v>2021</v>
      </c>
      <c r="C52" s="114" t="s">
        <v>155</v>
      </c>
      <c r="D52" s="114" t="s">
        <v>156</v>
      </c>
      <c r="E52" s="114" t="s">
        <v>312</v>
      </c>
      <c r="F52" s="248">
        <v>13310.76</v>
      </c>
    </row>
    <row r="53" spans="1:7" x14ac:dyDescent="0.2">
      <c r="A53" s="114" t="s">
        <v>40</v>
      </c>
      <c r="B53" s="114">
        <f t="shared" si="0"/>
        <v>2021</v>
      </c>
      <c r="C53" s="114" t="s">
        <v>155</v>
      </c>
      <c r="D53" s="114" t="s">
        <v>156</v>
      </c>
      <c r="E53" s="114" t="s">
        <v>308</v>
      </c>
      <c r="F53" s="248">
        <v>27.67</v>
      </c>
    </row>
    <row r="54" spans="1:7" x14ac:dyDescent="0.2">
      <c r="A54" s="114" t="s">
        <v>40</v>
      </c>
      <c r="B54" s="114">
        <f t="shared" si="0"/>
        <v>2021</v>
      </c>
      <c r="C54" s="114" t="s">
        <v>155</v>
      </c>
      <c r="D54" s="114" t="s">
        <v>156</v>
      </c>
      <c r="E54" s="114" t="s">
        <v>313</v>
      </c>
      <c r="F54" s="248">
        <v>1520.6</v>
      </c>
    </row>
    <row r="55" spans="1:7" x14ac:dyDescent="0.2">
      <c r="A55" s="114" t="s">
        <v>40</v>
      </c>
      <c r="B55" s="114">
        <f t="shared" si="0"/>
        <v>2021</v>
      </c>
      <c r="C55" s="114" t="s">
        <v>155</v>
      </c>
      <c r="D55" s="114" t="s">
        <v>156</v>
      </c>
      <c r="E55" s="114" t="s">
        <v>281</v>
      </c>
      <c r="F55" s="248">
        <v>1865.57</v>
      </c>
    </row>
    <row r="56" spans="1:7" x14ac:dyDescent="0.2">
      <c r="A56" s="114" t="s">
        <v>40</v>
      </c>
      <c r="B56" s="114">
        <f t="shared" si="0"/>
        <v>2021</v>
      </c>
      <c r="C56" s="114" t="s">
        <v>155</v>
      </c>
      <c r="D56" s="114" t="s">
        <v>156</v>
      </c>
      <c r="E56" s="114" t="s">
        <v>314</v>
      </c>
      <c r="F56" s="248">
        <v>13369.51</v>
      </c>
    </row>
    <row r="57" spans="1:7" x14ac:dyDescent="0.2">
      <c r="A57" s="114" t="s">
        <v>40</v>
      </c>
      <c r="B57" s="114">
        <f t="shared" si="0"/>
        <v>2021</v>
      </c>
      <c r="C57" s="114" t="s">
        <v>155</v>
      </c>
      <c r="D57" s="114" t="s">
        <v>156</v>
      </c>
      <c r="E57" s="114" t="s">
        <v>307</v>
      </c>
      <c r="F57" s="248">
        <v>0</v>
      </c>
    </row>
    <row r="58" spans="1:7" x14ac:dyDescent="0.2">
      <c r="A58" s="114" t="s">
        <v>40</v>
      </c>
      <c r="B58" s="114">
        <f t="shared" si="0"/>
        <v>2021</v>
      </c>
      <c r="C58" s="114" t="s">
        <v>155</v>
      </c>
      <c r="D58" s="114" t="s">
        <v>156</v>
      </c>
      <c r="E58" s="114" t="s">
        <v>301</v>
      </c>
      <c r="F58" s="248">
        <v>750.66</v>
      </c>
    </row>
    <row r="59" spans="1:7" x14ac:dyDescent="0.2">
      <c r="A59" s="114" t="s">
        <v>40</v>
      </c>
      <c r="B59" s="114">
        <f t="shared" si="0"/>
        <v>2021</v>
      </c>
      <c r="C59" s="114" t="s">
        <v>155</v>
      </c>
      <c r="D59" s="114" t="s">
        <v>156</v>
      </c>
      <c r="E59" s="114" t="s">
        <v>279</v>
      </c>
      <c r="F59" s="248">
        <v>7.0000000006984919E-2</v>
      </c>
    </row>
    <row r="60" spans="1:7" x14ac:dyDescent="0.2">
      <c r="A60" s="114" t="s">
        <v>40</v>
      </c>
      <c r="B60" s="114">
        <f t="shared" si="0"/>
        <v>2021</v>
      </c>
      <c r="C60" s="114" t="s">
        <v>155</v>
      </c>
      <c r="D60" s="114" t="s">
        <v>156</v>
      </c>
      <c r="E60" s="114" t="s">
        <v>290</v>
      </c>
      <c r="F60" s="248">
        <v>15314.91</v>
      </c>
    </row>
    <row r="61" spans="1:7" x14ac:dyDescent="0.2">
      <c r="A61" s="114" t="s">
        <v>40</v>
      </c>
      <c r="B61" s="114">
        <f t="shared" si="0"/>
        <v>2021</v>
      </c>
      <c r="C61" s="114" t="s">
        <v>155</v>
      </c>
      <c r="D61" s="114" t="s">
        <v>156</v>
      </c>
      <c r="E61" s="114" t="s">
        <v>315</v>
      </c>
      <c r="F61" s="248">
        <v>366079.84</v>
      </c>
    </row>
    <row r="62" spans="1:7" x14ac:dyDescent="0.2">
      <c r="A62" s="114" t="s">
        <v>40</v>
      </c>
      <c r="B62" s="114">
        <f t="shared" si="0"/>
        <v>2021</v>
      </c>
      <c r="C62" s="114" t="s">
        <v>155</v>
      </c>
      <c r="D62" s="114" t="s">
        <v>156</v>
      </c>
      <c r="E62" s="114" t="s">
        <v>316</v>
      </c>
      <c r="F62" s="248">
        <v>87245.78</v>
      </c>
    </row>
    <row r="63" spans="1:7" x14ac:dyDescent="0.2">
      <c r="A63" s="114" t="s">
        <v>40</v>
      </c>
      <c r="B63" s="114">
        <f t="shared" si="0"/>
        <v>2021</v>
      </c>
      <c r="C63" s="114" t="s">
        <v>155</v>
      </c>
      <c r="D63" s="114" t="s">
        <v>156</v>
      </c>
      <c r="E63" s="114" t="s">
        <v>317</v>
      </c>
      <c r="F63" s="248">
        <v>271852.37</v>
      </c>
    </row>
    <row r="64" spans="1:7" x14ac:dyDescent="0.2">
      <c r="A64" s="112" t="s">
        <v>267</v>
      </c>
      <c r="F64" s="249">
        <f>SUM(F9:F63)</f>
        <v>7656342.4799999995</v>
      </c>
      <c r="G64" s="115"/>
    </row>
    <row r="65" spans="1:7" x14ac:dyDescent="0.2">
      <c r="A65" s="112" t="s">
        <v>157</v>
      </c>
      <c r="F65" s="217">
        <f>+D74</f>
        <v>0.28110000000000002</v>
      </c>
    </row>
    <row r="66" spans="1:7" ht="13.5" thickBot="1" x14ac:dyDescent="0.25">
      <c r="A66" s="112" t="s">
        <v>268</v>
      </c>
      <c r="F66" s="116">
        <f>+F64*F65</f>
        <v>2152197.8711279999</v>
      </c>
      <c r="G66" s="115"/>
    </row>
    <row r="67" spans="1:7" ht="13.5" thickTop="1" x14ac:dyDescent="0.2"/>
    <row r="69" spans="1:7" x14ac:dyDescent="0.2">
      <c r="B69" s="1" t="s">
        <v>158</v>
      </c>
      <c r="C69" s="2"/>
      <c r="D69" s="2"/>
      <c r="E69" s="2"/>
    </row>
    <row r="70" spans="1:7" x14ac:dyDescent="0.2">
      <c r="B70" s="117"/>
      <c r="C70" s="118"/>
      <c r="D70" s="118"/>
      <c r="E70" s="119"/>
    </row>
    <row r="71" spans="1:7" x14ac:dyDescent="0.2">
      <c r="B71" s="120" t="s">
        <v>159</v>
      </c>
      <c r="C71" s="20"/>
      <c r="D71" s="121">
        <v>0.21</v>
      </c>
      <c r="E71" s="122"/>
    </row>
    <row r="72" spans="1:7" x14ac:dyDescent="0.2">
      <c r="B72" s="120" t="s">
        <v>160</v>
      </c>
      <c r="C72" s="20"/>
      <c r="D72" s="121">
        <f>-D73*D71</f>
        <v>-1.89E-2</v>
      </c>
      <c r="E72" s="122"/>
    </row>
    <row r="73" spans="1:7" x14ac:dyDescent="0.2">
      <c r="B73" s="120" t="s">
        <v>161</v>
      </c>
      <c r="C73" s="20"/>
      <c r="D73" s="121">
        <v>0.09</v>
      </c>
      <c r="E73" s="122"/>
    </row>
    <row r="74" spans="1:7" ht="13.5" thickBot="1" x14ac:dyDescent="0.25">
      <c r="B74" s="120" t="s">
        <v>162</v>
      </c>
      <c r="C74" s="20"/>
      <c r="D74" s="123">
        <f>SUM(D71:D73)</f>
        <v>0.28110000000000002</v>
      </c>
      <c r="E74" s="122"/>
    </row>
    <row r="75" spans="1:7" ht="13.5" thickTop="1" x14ac:dyDescent="0.2">
      <c r="B75" s="124"/>
      <c r="C75" s="125"/>
      <c r="D75" s="125"/>
      <c r="E75" s="126"/>
    </row>
    <row r="76" spans="1:7" x14ac:dyDescent="0.2">
      <c r="A76" s="2"/>
      <c r="B76" s="2"/>
      <c r="C76" s="2"/>
      <c r="D76" s="2"/>
    </row>
  </sheetData>
  <mergeCells count="2">
    <mergeCell ref="A3:F3"/>
    <mergeCell ref="A4:F4"/>
  </mergeCells>
  <pageMargins left="0.7" right="0.7" top="0.75" bottom="0.75" header="0.3" footer="0.3"/>
  <pageSetup scale="74" orientation="portrait" r:id="rId1"/>
  <ignoredErrors>
    <ignoredError sqref="E10:E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0"/>
  <sheetViews>
    <sheetView showGridLines="0" zoomScaleNormal="100" workbookViewId="0"/>
  </sheetViews>
  <sheetFormatPr defaultColWidth="15.42578125" defaultRowHeight="14.25" x14ac:dyDescent="0.2"/>
  <cols>
    <col min="1" max="1" width="8" style="134" customWidth="1"/>
    <col min="2" max="2" width="5.7109375" style="134" customWidth="1"/>
    <col min="3" max="3" width="10.5703125" style="140" customWidth="1"/>
    <col min="4" max="4" width="5.7109375" style="140" customWidth="1"/>
    <col min="5" max="5" width="12" style="140" customWidth="1"/>
    <col min="6" max="6" width="5.7109375" style="140" customWidth="1"/>
    <col min="7" max="7" width="29.140625" style="134" customWidth="1"/>
    <col min="8" max="8" width="5.7109375" style="134" customWidth="1"/>
    <col min="9" max="9" width="28.28515625" style="134" customWidth="1"/>
    <col min="10" max="10" width="15.140625" style="134" customWidth="1"/>
    <col min="11" max="11" width="21.5703125" style="134" customWidth="1"/>
    <col min="12" max="12" width="8.42578125" style="134" customWidth="1"/>
    <col min="13" max="13" width="16" style="134" bestFit="1" customWidth="1"/>
    <col min="14" max="14" width="14.85546875" style="134" customWidth="1"/>
    <col min="15" max="15" width="15.42578125" style="134"/>
    <col min="16" max="16" width="19.42578125" style="134" bestFit="1" customWidth="1"/>
    <col min="17" max="258" width="15.42578125" style="134"/>
    <col min="259" max="259" width="8" style="134" customWidth="1"/>
    <col min="260" max="260" width="10.5703125" style="134" customWidth="1"/>
    <col min="261" max="261" width="7.42578125" style="134" customWidth="1"/>
    <col min="262" max="262" width="19.7109375" style="134" customWidth="1"/>
    <col min="263" max="263" width="15.42578125" style="134" bestFit="1" customWidth="1"/>
    <col min="264" max="264" width="13.42578125" style="134" customWidth="1"/>
    <col min="265" max="265" width="24.7109375" style="134" bestFit="1" customWidth="1"/>
    <col min="266" max="266" width="25" style="134" customWidth="1"/>
    <col min="267" max="267" width="16.85546875" style="134" customWidth="1"/>
    <col min="268" max="268" width="8.42578125" style="134" customWidth="1"/>
    <col min="269" max="269" width="16" style="134" bestFit="1" customWidth="1"/>
    <col min="270" max="270" width="14.85546875" style="134" customWidth="1"/>
    <col min="271" max="271" width="15.42578125" style="134"/>
    <col min="272" max="272" width="19.42578125" style="134" bestFit="1" customWidth="1"/>
    <col min="273" max="514" width="15.42578125" style="134"/>
    <col min="515" max="515" width="8" style="134" customWidth="1"/>
    <col min="516" max="516" width="10.5703125" style="134" customWidth="1"/>
    <col min="517" max="517" width="7.42578125" style="134" customWidth="1"/>
    <col min="518" max="518" width="19.7109375" style="134" customWidth="1"/>
    <col min="519" max="519" width="15.42578125" style="134" bestFit="1" customWidth="1"/>
    <col min="520" max="520" width="13.42578125" style="134" customWidth="1"/>
    <col min="521" max="521" width="24.7109375" style="134" bestFit="1" customWidth="1"/>
    <col min="522" max="522" width="25" style="134" customWidth="1"/>
    <col min="523" max="523" width="16.85546875" style="134" customWidth="1"/>
    <col min="524" max="524" width="8.42578125" style="134" customWidth="1"/>
    <col min="525" max="525" width="16" style="134" bestFit="1" customWidth="1"/>
    <col min="526" max="526" width="14.85546875" style="134" customWidth="1"/>
    <col min="527" max="527" width="15.42578125" style="134"/>
    <col min="528" max="528" width="19.42578125" style="134" bestFit="1" customWidth="1"/>
    <col min="529" max="770" width="15.42578125" style="134"/>
    <col min="771" max="771" width="8" style="134" customWidth="1"/>
    <col min="772" max="772" width="10.5703125" style="134" customWidth="1"/>
    <col min="773" max="773" width="7.42578125" style="134" customWidth="1"/>
    <col min="774" max="774" width="19.7109375" style="134" customWidth="1"/>
    <col min="775" max="775" width="15.42578125" style="134" bestFit="1" customWidth="1"/>
    <col min="776" max="776" width="13.42578125" style="134" customWidth="1"/>
    <col min="777" max="777" width="24.7109375" style="134" bestFit="1" customWidth="1"/>
    <col min="778" max="778" width="25" style="134" customWidth="1"/>
    <col min="779" max="779" width="16.85546875" style="134" customWidth="1"/>
    <col min="780" max="780" width="8.42578125" style="134" customWidth="1"/>
    <col min="781" max="781" width="16" style="134" bestFit="1" customWidth="1"/>
    <col min="782" max="782" width="14.85546875" style="134" customWidth="1"/>
    <col min="783" max="783" width="15.42578125" style="134"/>
    <col min="784" max="784" width="19.42578125" style="134" bestFit="1" customWidth="1"/>
    <col min="785" max="1026" width="15.42578125" style="134"/>
    <col min="1027" max="1027" width="8" style="134" customWidth="1"/>
    <col min="1028" max="1028" width="10.5703125" style="134" customWidth="1"/>
    <col min="1029" max="1029" width="7.42578125" style="134" customWidth="1"/>
    <col min="1030" max="1030" width="19.7109375" style="134" customWidth="1"/>
    <col min="1031" max="1031" width="15.42578125" style="134" bestFit="1" customWidth="1"/>
    <col min="1032" max="1032" width="13.42578125" style="134" customWidth="1"/>
    <col min="1033" max="1033" width="24.7109375" style="134" bestFit="1" customWidth="1"/>
    <col min="1034" max="1034" width="25" style="134" customWidth="1"/>
    <col min="1035" max="1035" width="16.85546875" style="134" customWidth="1"/>
    <col min="1036" max="1036" width="8.42578125" style="134" customWidth="1"/>
    <col min="1037" max="1037" width="16" style="134" bestFit="1" customWidth="1"/>
    <col min="1038" max="1038" width="14.85546875" style="134" customWidth="1"/>
    <col min="1039" max="1039" width="15.42578125" style="134"/>
    <col min="1040" max="1040" width="19.42578125" style="134" bestFit="1" customWidth="1"/>
    <col min="1041" max="1282" width="15.42578125" style="134"/>
    <col min="1283" max="1283" width="8" style="134" customWidth="1"/>
    <col min="1284" max="1284" width="10.5703125" style="134" customWidth="1"/>
    <col min="1285" max="1285" width="7.42578125" style="134" customWidth="1"/>
    <col min="1286" max="1286" width="19.7109375" style="134" customWidth="1"/>
    <col min="1287" max="1287" width="15.42578125" style="134" bestFit="1" customWidth="1"/>
    <col min="1288" max="1288" width="13.42578125" style="134" customWidth="1"/>
    <col min="1289" max="1289" width="24.7109375" style="134" bestFit="1" customWidth="1"/>
    <col min="1290" max="1290" width="25" style="134" customWidth="1"/>
    <col min="1291" max="1291" width="16.85546875" style="134" customWidth="1"/>
    <col min="1292" max="1292" width="8.42578125" style="134" customWidth="1"/>
    <col min="1293" max="1293" width="16" style="134" bestFit="1" customWidth="1"/>
    <col min="1294" max="1294" width="14.85546875" style="134" customWidth="1"/>
    <col min="1295" max="1295" width="15.42578125" style="134"/>
    <col min="1296" max="1296" width="19.42578125" style="134" bestFit="1" customWidth="1"/>
    <col min="1297" max="1538" width="15.42578125" style="134"/>
    <col min="1539" max="1539" width="8" style="134" customWidth="1"/>
    <col min="1540" max="1540" width="10.5703125" style="134" customWidth="1"/>
    <col min="1541" max="1541" width="7.42578125" style="134" customWidth="1"/>
    <col min="1542" max="1542" width="19.7109375" style="134" customWidth="1"/>
    <col min="1543" max="1543" width="15.42578125" style="134" bestFit="1" customWidth="1"/>
    <col min="1544" max="1544" width="13.42578125" style="134" customWidth="1"/>
    <col min="1545" max="1545" width="24.7109375" style="134" bestFit="1" customWidth="1"/>
    <col min="1546" max="1546" width="25" style="134" customWidth="1"/>
    <col min="1547" max="1547" width="16.85546875" style="134" customWidth="1"/>
    <col min="1548" max="1548" width="8.42578125" style="134" customWidth="1"/>
    <col min="1549" max="1549" width="16" style="134" bestFit="1" customWidth="1"/>
    <col min="1550" max="1550" width="14.85546875" style="134" customWidth="1"/>
    <col min="1551" max="1551" width="15.42578125" style="134"/>
    <col min="1552" max="1552" width="19.42578125" style="134" bestFit="1" customWidth="1"/>
    <col min="1553" max="1794" width="15.42578125" style="134"/>
    <col min="1795" max="1795" width="8" style="134" customWidth="1"/>
    <col min="1796" max="1796" width="10.5703125" style="134" customWidth="1"/>
    <col min="1797" max="1797" width="7.42578125" style="134" customWidth="1"/>
    <col min="1798" max="1798" width="19.7109375" style="134" customWidth="1"/>
    <col min="1799" max="1799" width="15.42578125" style="134" bestFit="1" customWidth="1"/>
    <col min="1800" max="1800" width="13.42578125" style="134" customWidth="1"/>
    <col min="1801" max="1801" width="24.7109375" style="134" bestFit="1" customWidth="1"/>
    <col min="1802" max="1802" width="25" style="134" customWidth="1"/>
    <col min="1803" max="1803" width="16.85546875" style="134" customWidth="1"/>
    <col min="1804" max="1804" width="8.42578125" style="134" customWidth="1"/>
    <col min="1805" max="1805" width="16" style="134" bestFit="1" customWidth="1"/>
    <col min="1806" max="1806" width="14.85546875" style="134" customWidth="1"/>
    <col min="1807" max="1807" width="15.42578125" style="134"/>
    <col min="1808" max="1808" width="19.42578125" style="134" bestFit="1" customWidth="1"/>
    <col min="1809" max="2050" width="15.42578125" style="134"/>
    <col min="2051" max="2051" width="8" style="134" customWidth="1"/>
    <col min="2052" max="2052" width="10.5703125" style="134" customWidth="1"/>
    <col min="2053" max="2053" width="7.42578125" style="134" customWidth="1"/>
    <col min="2054" max="2054" width="19.7109375" style="134" customWidth="1"/>
    <col min="2055" max="2055" width="15.42578125" style="134" bestFit="1" customWidth="1"/>
    <col min="2056" max="2056" width="13.42578125" style="134" customWidth="1"/>
    <col min="2057" max="2057" width="24.7109375" style="134" bestFit="1" customWidth="1"/>
    <col min="2058" max="2058" width="25" style="134" customWidth="1"/>
    <col min="2059" max="2059" width="16.85546875" style="134" customWidth="1"/>
    <col min="2060" max="2060" width="8.42578125" style="134" customWidth="1"/>
    <col min="2061" max="2061" width="16" style="134" bestFit="1" customWidth="1"/>
    <col min="2062" max="2062" width="14.85546875" style="134" customWidth="1"/>
    <col min="2063" max="2063" width="15.42578125" style="134"/>
    <col min="2064" max="2064" width="19.42578125" style="134" bestFit="1" customWidth="1"/>
    <col min="2065" max="2306" width="15.42578125" style="134"/>
    <col min="2307" max="2307" width="8" style="134" customWidth="1"/>
    <col min="2308" max="2308" width="10.5703125" style="134" customWidth="1"/>
    <col min="2309" max="2309" width="7.42578125" style="134" customWidth="1"/>
    <col min="2310" max="2310" width="19.7109375" style="134" customWidth="1"/>
    <col min="2311" max="2311" width="15.42578125" style="134" bestFit="1" customWidth="1"/>
    <col min="2312" max="2312" width="13.42578125" style="134" customWidth="1"/>
    <col min="2313" max="2313" width="24.7109375" style="134" bestFit="1" customWidth="1"/>
    <col min="2314" max="2314" width="25" style="134" customWidth="1"/>
    <col min="2315" max="2315" width="16.85546875" style="134" customWidth="1"/>
    <col min="2316" max="2316" width="8.42578125" style="134" customWidth="1"/>
    <col min="2317" max="2317" width="16" style="134" bestFit="1" customWidth="1"/>
    <col min="2318" max="2318" width="14.85546875" style="134" customWidth="1"/>
    <col min="2319" max="2319" width="15.42578125" style="134"/>
    <col min="2320" max="2320" width="19.42578125" style="134" bestFit="1" customWidth="1"/>
    <col min="2321" max="2562" width="15.42578125" style="134"/>
    <col min="2563" max="2563" width="8" style="134" customWidth="1"/>
    <col min="2564" max="2564" width="10.5703125" style="134" customWidth="1"/>
    <col min="2565" max="2565" width="7.42578125" style="134" customWidth="1"/>
    <col min="2566" max="2566" width="19.7109375" style="134" customWidth="1"/>
    <col min="2567" max="2567" width="15.42578125" style="134" bestFit="1" customWidth="1"/>
    <col min="2568" max="2568" width="13.42578125" style="134" customWidth="1"/>
    <col min="2569" max="2569" width="24.7109375" style="134" bestFit="1" customWidth="1"/>
    <col min="2570" max="2570" width="25" style="134" customWidth="1"/>
    <col min="2571" max="2571" width="16.85546875" style="134" customWidth="1"/>
    <col min="2572" max="2572" width="8.42578125" style="134" customWidth="1"/>
    <col min="2573" max="2573" width="16" style="134" bestFit="1" customWidth="1"/>
    <col min="2574" max="2574" width="14.85546875" style="134" customWidth="1"/>
    <col min="2575" max="2575" width="15.42578125" style="134"/>
    <col min="2576" max="2576" width="19.42578125" style="134" bestFit="1" customWidth="1"/>
    <col min="2577" max="2818" width="15.42578125" style="134"/>
    <col min="2819" max="2819" width="8" style="134" customWidth="1"/>
    <col min="2820" max="2820" width="10.5703125" style="134" customWidth="1"/>
    <col min="2821" max="2821" width="7.42578125" style="134" customWidth="1"/>
    <col min="2822" max="2822" width="19.7109375" style="134" customWidth="1"/>
    <col min="2823" max="2823" width="15.42578125" style="134" bestFit="1" customWidth="1"/>
    <col min="2824" max="2824" width="13.42578125" style="134" customWidth="1"/>
    <col min="2825" max="2825" width="24.7109375" style="134" bestFit="1" customWidth="1"/>
    <col min="2826" max="2826" width="25" style="134" customWidth="1"/>
    <col min="2827" max="2827" width="16.85546875" style="134" customWidth="1"/>
    <col min="2828" max="2828" width="8.42578125" style="134" customWidth="1"/>
    <col min="2829" max="2829" width="16" style="134" bestFit="1" customWidth="1"/>
    <col min="2830" max="2830" width="14.85546875" style="134" customWidth="1"/>
    <col min="2831" max="2831" width="15.42578125" style="134"/>
    <col min="2832" max="2832" width="19.42578125" style="134" bestFit="1" customWidth="1"/>
    <col min="2833" max="3074" width="15.42578125" style="134"/>
    <col min="3075" max="3075" width="8" style="134" customWidth="1"/>
    <col min="3076" max="3076" width="10.5703125" style="134" customWidth="1"/>
    <col min="3077" max="3077" width="7.42578125" style="134" customWidth="1"/>
    <col min="3078" max="3078" width="19.7109375" style="134" customWidth="1"/>
    <col min="3079" max="3079" width="15.42578125" style="134" bestFit="1" customWidth="1"/>
    <col min="3080" max="3080" width="13.42578125" style="134" customWidth="1"/>
    <col min="3081" max="3081" width="24.7109375" style="134" bestFit="1" customWidth="1"/>
    <col min="3082" max="3082" width="25" style="134" customWidth="1"/>
    <col min="3083" max="3083" width="16.85546875" style="134" customWidth="1"/>
    <col min="3084" max="3084" width="8.42578125" style="134" customWidth="1"/>
    <col min="3085" max="3085" width="16" style="134" bestFit="1" customWidth="1"/>
    <col min="3086" max="3086" width="14.85546875" style="134" customWidth="1"/>
    <col min="3087" max="3087" width="15.42578125" style="134"/>
    <col min="3088" max="3088" width="19.42578125" style="134" bestFit="1" customWidth="1"/>
    <col min="3089" max="3330" width="15.42578125" style="134"/>
    <col min="3331" max="3331" width="8" style="134" customWidth="1"/>
    <col min="3332" max="3332" width="10.5703125" style="134" customWidth="1"/>
    <col min="3333" max="3333" width="7.42578125" style="134" customWidth="1"/>
    <col min="3334" max="3334" width="19.7109375" style="134" customWidth="1"/>
    <col min="3335" max="3335" width="15.42578125" style="134" bestFit="1" customWidth="1"/>
    <col min="3336" max="3336" width="13.42578125" style="134" customWidth="1"/>
    <col min="3337" max="3337" width="24.7109375" style="134" bestFit="1" customWidth="1"/>
    <col min="3338" max="3338" width="25" style="134" customWidth="1"/>
    <col min="3339" max="3339" width="16.85546875" style="134" customWidth="1"/>
    <col min="3340" max="3340" width="8.42578125" style="134" customWidth="1"/>
    <col min="3341" max="3341" width="16" style="134" bestFit="1" customWidth="1"/>
    <col min="3342" max="3342" width="14.85546875" style="134" customWidth="1"/>
    <col min="3343" max="3343" width="15.42578125" style="134"/>
    <col min="3344" max="3344" width="19.42578125" style="134" bestFit="1" customWidth="1"/>
    <col min="3345" max="3586" width="15.42578125" style="134"/>
    <col min="3587" max="3587" width="8" style="134" customWidth="1"/>
    <col min="3588" max="3588" width="10.5703125" style="134" customWidth="1"/>
    <col min="3589" max="3589" width="7.42578125" style="134" customWidth="1"/>
    <col min="3590" max="3590" width="19.7109375" style="134" customWidth="1"/>
    <col min="3591" max="3591" width="15.42578125" style="134" bestFit="1" customWidth="1"/>
    <col min="3592" max="3592" width="13.42578125" style="134" customWidth="1"/>
    <col min="3593" max="3593" width="24.7109375" style="134" bestFit="1" customWidth="1"/>
    <col min="3594" max="3594" width="25" style="134" customWidth="1"/>
    <col min="3595" max="3595" width="16.85546875" style="134" customWidth="1"/>
    <col min="3596" max="3596" width="8.42578125" style="134" customWidth="1"/>
    <col min="3597" max="3597" width="16" style="134" bestFit="1" customWidth="1"/>
    <col min="3598" max="3598" width="14.85546875" style="134" customWidth="1"/>
    <col min="3599" max="3599" width="15.42578125" style="134"/>
    <col min="3600" max="3600" width="19.42578125" style="134" bestFit="1" customWidth="1"/>
    <col min="3601" max="3842" width="15.42578125" style="134"/>
    <col min="3843" max="3843" width="8" style="134" customWidth="1"/>
    <col min="3844" max="3844" width="10.5703125" style="134" customWidth="1"/>
    <col min="3845" max="3845" width="7.42578125" style="134" customWidth="1"/>
    <col min="3846" max="3846" width="19.7109375" style="134" customWidth="1"/>
    <col min="3847" max="3847" width="15.42578125" style="134" bestFit="1" customWidth="1"/>
    <col min="3848" max="3848" width="13.42578125" style="134" customWidth="1"/>
    <col min="3849" max="3849" width="24.7109375" style="134" bestFit="1" customWidth="1"/>
    <col min="3850" max="3850" width="25" style="134" customWidth="1"/>
    <col min="3851" max="3851" width="16.85546875" style="134" customWidth="1"/>
    <col min="3852" max="3852" width="8.42578125" style="134" customWidth="1"/>
    <col min="3853" max="3853" width="16" style="134" bestFit="1" customWidth="1"/>
    <col min="3854" max="3854" width="14.85546875" style="134" customWidth="1"/>
    <col min="3855" max="3855" width="15.42578125" style="134"/>
    <col min="3856" max="3856" width="19.42578125" style="134" bestFit="1" customWidth="1"/>
    <col min="3857" max="4098" width="15.42578125" style="134"/>
    <col min="4099" max="4099" width="8" style="134" customWidth="1"/>
    <col min="4100" max="4100" width="10.5703125" style="134" customWidth="1"/>
    <col min="4101" max="4101" width="7.42578125" style="134" customWidth="1"/>
    <col min="4102" max="4102" width="19.7109375" style="134" customWidth="1"/>
    <col min="4103" max="4103" width="15.42578125" style="134" bestFit="1" customWidth="1"/>
    <col min="4104" max="4104" width="13.42578125" style="134" customWidth="1"/>
    <col min="4105" max="4105" width="24.7109375" style="134" bestFit="1" customWidth="1"/>
    <col min="4106" max="4106" width="25" style="134" customWidth="1"/>
    <col min="4107" max="4107" width="16.85546875" style="134" customWidth="1"/>
    <col min="4108" max="4108" width="8.42578125" style="134" customWidth="1"/>
    <col min="4109" max="4109" width="16" style="134" bestFit="1" customWidth="1"/>
    <col min="4110" max="4110" width="14.85546875" style="134" customWidth="1"/>
    <col min="4111" max="4111" width="15.42578125" style="134"/>
    <col min="4112" max="4112" width="19.42578125" style="134" bestFit="1" customWidth="1"/>
    <col min="4113" max="4354" width="15.42578125" style="134"/>
    <col min="4355" max="4355" width="8" style="134" customWidth="1"/>
    <col min="4356" max="4356" width="10.5703125" style="134" customWidth="1"/>
    <col min="4357" max="4357" width="7.42578125" style="134" customWidth="1"/>
    <col min="4358" max="4358" width="19.7109375" style="134" customWidth="1"/>
    <col min="4359" max="4359" width="15.42578125" style="134" bestFit="1" customWidth="1"/>
    <col min="4360" max="4360" width="13.42578125" style="134" customWidth="1"/>
    <col min="4361" max="4361" width="24.7109375" style="134" bestFit="1" customWidth="1"/>
    <col min="4362" max="4362" width="25" style="134" customWidth="1"/>
    <col min="4363" max="4363" width="16.85546875" style="134" customWidth="1"/>
    <col min="4364" max="4364" width="8.42578125" style="134" customWidth="1"/>
    <col min="4365" max="4365" width="16" style="134" bestFit="1" customWidth="1"/>
    <col min="4366" max="4366" width="14.85546875" style="134" customWidth="1"/>
    <col min="4367" max="4367" width="15.42578125" style="134"/>
    <col min="4368" max="4368" width="19.42578125" style="134" bestFit="1" customWidth="1"/>
    <col min="4369" max="4610" width="15.42578125" style="134"/>
    <col min="4611" max="4611" width="8" style="134" customWidth="1"/>
    <col min="4612" max="4612" width="10.5703125" style="134" customWidth="1"/>
    <col min="4613" max="4613" width="7.42578125" style="134" customWidth="1"/>
    <col min="4614" max="4614" width="19.7109375" style="134" customWidth="1"/>
    <col min="4615" max="4615" width="15.42578125" style="134" bestFit="1" customWidth="1"/>
    <col min="4616" max="4616" width="13.42578125" style="134" customWidth="1"/>
    <col min="4617" max="4617" width="24.7109375" style="134" bestFit="1" customWidth="1"/>
    <col min="4618" max="4618" width="25" style="134" customWidth="1"/>
    <col min="4619" max="4619" width="16.85546875" style="134" customWidth="1"/>
    <col min="4620" max="4620" width="8.42578125" style="134" customWidth="1"/>
    <col min="4621" max="4621" width="16" style="134" bestFit="1" customWidth="1"/>
    <col min="4622" max="4622" width="14.85546875" style="134" customWidth="1"/>
    <col min="4623" max="4623" width="15.42578125" style="134"/>
    <col min="4624" max="4624" width="19.42578125" style="134" bestFit="1" customWidth="1"/>
    <col min="4625" max="4866" width="15.42578125" style="134"/>
    <col min="4867" max="4867" width="8" style="134" customWidth="1"/>
    <col min="4868" max="4868" width="10.5703125" style="134" customWidth="1"/>
    <col min="4869" max="4869" width="7.42578125" style="134" customWidth="1"/>
    <col min="4870" max="4870" width="19.7109375" style="134" customWidth="1"/>
    <col min="4871" max="4871" width="15.42578125" style="134" bestFit="1" customWidth="1"/>
    <col min="4872" max="4872" width="13.42578125" style="134" customWidth="1"/>
    <col min="4873" max="4873" width="24.7109375" style="134" bestFit="1" customWidth="1"/>
    <col min="4874" max="4874" width="25" style="134" customWidth="1"/>
    <col min="4875" max="4875" width="16.85546875" style="134" customWidth="1"/>
    <col min="4876" max="4876" width="8.42578125" style="134" customWidth="1"/>
    <col min="4877" max="4877" width="16" style="134" bestFit="1" customWidth="1"/>
    <col min="4878" max="4878" width="14.85546875" style="134" customWidth="1"/>
    <col min="4879" max="4879" width="15.42578125" style="134"/>
    <col min="4880" max="4880" width="19.42578125" style="134" bestFit="1" customWidth="1"/>
    <col min="4881" max="5122" width="15.42578125" style="134"/>
    <col min="5123" max="5123" width="8" style="134" customWidth="1"/>
    <col min="5124" max="5124" width="10.5703125" style="134" customWidth="1"/>
    <col min="5125" max="5125" width="7.42578125" style="134" customWidth="1"/>
    <col min="5126" max="5126" width="19.7109375" style="134" customWidth="1"/>
    <col min="5127" max="5127" width="15.42578125" style="134" bestFit="1" customWidth="1"/>
    <col min="5128" max="5128" width="13.42578125" style="134" customWidth="1"/>
    <col min="5129" max="5129" width="24.7109375" style="134" bestFit="1" customWidth="1"/>
    <col min="5130" max="5130" width="25" style="134" customWidth="1"/>
    <col min="5131" max="5131" width="16.85546875" style="134" customWidth="1"/>
    <col min="5132" max="5132" width="8.42578125" style="134" customWidth="1"/>
    <col min="5133" max="5133" width="16" style="134" bestFit="1" customWidth="1"/>
    <col min="5134" max="5134" width="14.85546875" style="134" customWidth="1"/>
    <col min="5135" max="5135" width="15.42578125" style="134"/>
    <col min="5136" max="5136" width="19.42578125" style="134" bestFit="1" customWidth="1"/>
    <col min="5137" max="5378" width="15.42578125" style="134"/>
    <col min="5379" max="5379" width="8" style="134" customWidth="1"/>
    <col min="5380" max="5380" width="10.5703125" style="134" customWidth="1"/>
    <col min="5381" max="5381" width="7.42578125" style="134" customWidth="1"/>
    <col min="5382" max="5382" width="19.7109375" style="134" customWidth="1"/>
    <col min="5383" max="5383" width="15.42578125" style="134" bestFit="1" customWidth="1"/>
    <col min="5384" max="5384" width="13.42578125" style="134" customWidth="1"/>
    <col min="5385" max="5385" width="24.7109375" style="134" bestFit="1" customWidth="1"/>
    <col min="5386" max="5386" width="25" style="134" customWidth="1"/>
    <col min="5387" max="5387" width="16.85546875" style="134" customWidth="1"/>
    <col min="5388" max="5388" width="8.42578125" style="134" customWidth="1"/>
    <col min="5389" max="5389" width="16" style="134" bestFit="1" customWidth="1"/>
    <col min="5390" max="5390" width="14.85546875" style="134" customWidth="1"/>
    <col min="5391" max="5391" width="15.42578125" style="134"/>
    <col min="5392" max="5392" width="19.42578125" style="134" bestFit="1" customWidth="1"/>
    <col min="5393" max="5634" width="15.42578125" style="134"/>
    <col min="5635" max="5635" width="8" style="134" customWidth="1"/>
    <col min="5636" max="5636" width="10.5703125" style="134" customWidth="1"/>
    <col min="5637" max="5637" width="7.42578125" style="134" customWidth="1"/>
    <col min="5638" max="5638" width="19.7109375" style="134" customWidth="1"/>
    <col min="5639" max="5639" width="15.42578125" style="134" bestFit="1" customWidth="1"/>
    <col min="5640" max="5640" width="13.42578125" style="134" customWidth="1"/>
    <col min="5641" max="5641" width="24.7109375" style="134" bestFit="1" customWidth="1"/>
    <col min="5642" max="5642" width="25" style="134" customWidth="1"/>
    <col min="5643" max="5643" width="16.85546875" style="134" customWidth="1"/>
    <col min="5644" max="5644" width="8.42578125" style="134" customWidth="1"/>
    <col min="5645" max="5645" width="16" style="134" bestFit="1" customWidth="1"/>
    <col min="5646" max="5646" width="14.85546875" style="134" customWidth="1"/>
    <col min="5647" max="5647" width="15.42578125" style="134"/>
    <col min="5648" max="5648" width="19.42578125" style="134" bestFit="1" customWidth="1"/>
    <col min="5649" max="5890" width="15.42578125" style="134"/>
    <col min="5891" max="5891" width="8" style="134" customWidth="1"/>
    <col min="5892" max="5892" width="10.5703125" style="134" customWidth="1"/>
    <col min="5893" max="5893" width="7.42578125" style="134" customWidth="1"/>
    <col min="5894" max="5894" width="19.7109375" style="134" customWidth="1"/>
    <col min="5895" max="5895" width="15.42578125" style="134" bestFit="1" customWidth="1"/>
    <col min="5896" max="5896" width="13.42578125" style="134" customWidth="1"/>
    <col min="5897" max="5897" width="24.7109375" style="134" bestFit="1" customWidth="1"/>
    <col min="5898" max="5898" width="25" style="134" customWidth="1"/>
    <col min="5899" max="5899" width="16.85546875" style="134" customWidth="1"/>
    <col min="5900" max="5900" width="8.42578125" style="134" customWidth="1"/>
    <col min="5901" max="5901" width="16" style="134" bestFit="1" customWidth="1"/>
    <col min="5902" max="5902" width="14.85546875" style="134" customWidth="1"/>
    <col min="5903" max="5903" width="15.42578125" style="134"/>
    <col min="5904" max="5904" width="19.42578125" style="134" bestFit="1" customWidth="1"/>
    <col min="5905" max="6146" width="15.42578125" style="134"/>
    <col min="6147" max="6147" width="8" style="134" customWidth="1"/>
    <col min="6148" max="6148" width="10.5703125" style="134" customWidth="1"/>
    <col min="6149" max="6149" width="7.42578125" style="134" customWidth="1"/>
    <col min="6150" max="6150" width="19.7109375" style="134" customWidth="1"/>
    <col min="6151" max="6151" width="15.42578125" style="134" bestFit="1" customWidth="1"/>
    <col min="6152" max="6152" width="13.42578125" style="134" customWidth="1"/>
    <col min="6153" max="6153" width="24.7109375" style="134" bestFit="1" customWidth="1"/>
    <col min="6154" max="6154" width="25" style="134" customWidth="1"/>
    <col min="6155" max="6155" width="16.85546875" style="134" customWidth="1"/>
    <col min="6156" max="6156" width="8.42578125" style="134" customWidth="1"/>
    <col min="6157" max="6157" width="16" style="134" bestFit="1" customWidth="1"/>
    <col min="6158" max="6158" width="14.85546875" style="134" customWidth="1"/>
    <col min="6159" max="6159" width="15.42578125" style="134"/>
    <col min="6160" max="6160" width="19.42578125" style="134" bestFit="1" customWidth="1"/>
    <col min="6161" max="6402" width="15.42578125" style="134"/>
    <col min="6403" max="6403" width="8" style="134" customWidth="1"/>
    <col min="6404" max="6404" width="10.5703125" style="134" customWidth="1"/>
    <col min="6405" max="6405" width="7.42578125" style="134" customWidth="1"/>
    <col min="6406" max="6406" width="19.7109375" style="134" customWidth="1"/>
    <col min="6407" max="6407" width="15.42578125" style="134" bestFit="1" customWidth="1"/>
    <col min="6408" max="6408" width="13.42578125" style="134" customWidth="1"/>
    <col min="6409" max="6409" width="24.7109375" style="134" bestFit="1" customWidth="1"/>
    <col min="6410" max="6410" width="25" style="134" customWidth="1"/>
    <col min="6411" max="6411" width="16.85546875" style="134" customWidth="1"/>
    <col min="6412" max="6412" width="8.42578125" style="134" customWidth="1"/>
    <col min="6413" max="6413" width="16" style="134" bestFit="1" customWidth="1"/>
    <col min="6414" max="6414" width="14.85546875" style="134" customWidth="1"/>
    <col min="6415" max="6415" width="15.42578125" style="134"/>
    <col min="6416" max="6416" width="19.42578125" style="134" bestFit="1" customWidth="1"/>
    <col min="6417" max="6658" width="15.42578125" style="134"/>
    <col min="6659" max="6659" width="8" style="134" customWidth="1"/>
    <col min="6660" max="6660" width="10.5703125" style="134" customWidth="1"/>
    <col min="6661" max="6661" width="7.42578125" style="134" customWidth="1"/>
    <col min="6662" max="6662" width="19.7109375" style="134" customWidth="1"/>
    <col min="6663" max="6663" width="15.42578125" style="134" bestFit="1" customWidth="1"/>
    <col min="6664" max="6664" width="13.42578125" style="134" customWidth="1"/>
    <col min="6665" max="6665" width="24.7109375" style="134" bestFit="1" customWidth="1"/>
    <col min="6666" max="6666" width="25" style="134" customWidth="1"/>
    <col min="6667" max="6667" width="16.85546875" style="134" customWidth="1"/>
    <col min="6668" max="6668" width="8.42578125" style="134" customWidth="1"/>
    <col min="6669" max="6669" width="16" style="134" bestFit="1" customWidth="1"/>
    <col min="6670" max="6670" width="14.85546875" style="134" customWidth="1"/>
    <col min="6671" max="6671" width="15.42578125" style="134"/>
    <col min="6672" max="6672" width="19.42578125" style="134" bestFit="1" customWidth="1"/>
    <col min="6673" max="6914" width="15.42578125" style="134"/>
    <col min="6915" max="6915" width="8" style="134" customWidth="1"/>
    <col min="6916" max="6916" width="10.5703125" style="134" customWidth="1"/>
    <col min="6917" max="6917" width="7.42578125" style="134" customWidth="1"/>
    <col min="6918" max="6918" width="19.7109375" style="134" customWidth="1"/>
    <col min="6919" max="6919" width="15.42578125" style="134" bestFit="1" customWidth="1"/>
    <col min="6920" max="6920" width="13.42578125" style="134" customWidth="1"/>
    <col min="6921" max="6921" width="24.7109375" style="134" bestFit="1" customWidth="1"/>
    <col min="6922" max="6922" width="25" style="134" customWidth="1"/>
    <col min="6923" max="6923" width="16.85546875" style="134" customWidth="1"/>
    <col min="6924" max="6924" width="8.42578125" style="134" customWidth="1"/>
    <col min="6925" max="6925" width="16" style="134" bestFit="1" customWidth="1"/>
    <col min="6926" max="6926" width="14.85546875" style="134" customWidth="1"/>
    <col min="6927" max="6927" width="15.42578125" style="134"/>
    <col min="6928" max="6928" width="19.42578125" style="134" bestFit="1" customWidth="1"/>
    <col min="6929" max="7170" width="15.42578125" style="134"/>
    <col min="7171" max="7171" width="8" style="134" customWidth="1"/>
    <col min="7172" max="7172" width="10.5703125" style="134" customWidth="1"/>
    <col min="7173" max="7173" width="7.42578125" style="134" customWidth="1"/>
    <col min="7174" max="7174" width="19.7109375" style="134" customWidth="1"/>
    <col min="7175" max="7175" width="15.42578125" style="134" bestFit="1" customWidth="1"/>
    <col min="7176" max="7176" width="13.42578125" style="134" customWidth="1"/>
    <col min="7177" max="7177" width="24.7109375" style="134" bestFit="1" customWidth="1"/>
    <col min="7178" max="7178" width="25" style="134" customWidth="1"/>
    <col min="7179" max="7179" width="16.85546875" style="134" customWidth="1"/>
    <col min="7180" max="7180" width="8.42578125" style="134" customWidth="1"/>
    <col min="7181" max="7181" width="16" style="134" bestFit="1" customWidth="1"/>
    <col min="7182" max="7182" width="14.85546875" style="134" customWidth="1"/>
    <col min="7183" max="7183" width="15.42578125" style="134"/>
    <col min="7184" max="7184" width="19.42578125" style="134" bestFit="1" customWidth="1"/>
    <col min="7185" max="7426" width="15.42578125" style="134"/>
    <col min="7427" max="7427" width="8" style="134" customWidth="1"/>
    <col min="7428" max="7428" width="10.5703125" style="134" customWidth="1"/>
    <col min="7429" max="7429" width="7.42578125" style="134" customWidth="1"/>
    <col min="7430" max="7430" width="19.7109375" style="134" customWidth="1"/>
    <col min="7431" max="7431" width="15.42578125" style="134" bestFit="1" customWidth="1"/>
    <col min="7432" max="7432" width="13.42578125" style="134" customWidth="1"/>
    <col min="7433" max="7433" width="24.7109375" style="134" bestFit="1" customWidth="1"/>
    <col min="7434" max="7434" width="25" style="134" customWidth="1"/>
    <col min="7435" max="7435" width="16.85546875" style="134" customWidth="1"/>
    <col min="7436" max="7436" width="8.42578125" style="134" customWidth="1"/>
    <col min="7437" max="7437" width="16" style="134" bestFit="1" customWidth="1"/>
    <col min="7438" max="7438" width="14.85546875" style="134" customWidth="1"/>
    <col min="7439" max="7439" width="15.42578125" style="134"/>
    <col min="7440" max="7440" width="19.42578125" style="134" bestFit="1" customWidth="1"/>
    <col min="7441" max="7682" width="15.42578125" style="134"/>
    <col min="7683" max="7683" width="8" style="134" customWidth="1"/>
    <col min="7684" max="7684" width="10.5703125" style="134" customWidth="1"/>
    <col min="7685" max="7685" width="7.42578125" style="134" customWidth="1"/>
    <col min="7686" max="7686" width="19.7109375" style="134" customWidth="1"/>
    <col min="7687" max="7687" width="15.42578125" style="134" bestFit="1" customWidth="1"/>
    <col min="7688" max="7688" width="13.42578125" style="134" customWidth="1"/>
    <col min="7689" max="7689" width="24.7109375" style="134" bestFit="1" customWidth="1"/>
    <col min="7690" max="7690" width="25" style="134" customWidth="1"/>
    <col min="7691" max="7691" width="16.85546875" style="134" customWidth="1"/>
    <col min="7692" max="7692" width="8.42578125" style="134" customWidth="1"/>
    <col min="7693" max="7693" width="16" style="134" bestFit="1" customWidth="1"/>
    <col min="7694" max="7694" width="14.85546875" style="134" customWidth="1"/>
    <col min="7695" max="7695" width="15.42578125" style="134"/>
    <col min="7696" max="7696" width="19.42578125" style="134" bestFit="1" customWidth="1"/>
    <col min="7697" max="7938" width="15.42578125" style="134"/>
    <col min="7939" max="7939" width="8" style="134" customWidth="1"/>
    <col min="7940" max="7940" width="10.5703125" style="134" customWidth="1"/>
    <col min="7941" max="7941" width="7.42578125" style="134" customWidth="1"/>
    <col min="7942" max="7942" width="19.7109375" style="134" customWidth="1"/>
    <col min="7943" max="7943" width="15.42578125" style="134" bestFit="1" customWidth="1"/>
    <col min="7944" max="7944" width="13.42578125" style="134" customWidth="1"/>
    <col min="7945" max="7945" width="24.7109375" style="134" bestFit="1" customWidth="1"/>
    <col min="7946" max="7946" width="25" style="134" customWidth="1"/>
    <col min="7947" max="7947" width="16.85546875" style="134" customWidth="1"/>
    <col min="7948" max="7948" width="8.42578125" style="134" customWidth="1"/>
    <col min="7949" max="7949" width="16" style="134" bestFit="1" customWidth="1"/>
    <col min="7950" max="7950" width="14.85546875" style="134" customWidth="1"/>
    <col min="7951" max="7951" width="15.42578125" style="134"/>
    <col min="7952" max="7952" width="19.42578125" style="134" bestFit="1" customWidth="1"/>
    <col min="7953" max="8194" width="15.42578125" style="134"/>
    <col min="8195" max="8195" width="8" style="134" customWidth="1"/>
    <col min="8196" max="8196" width="10.5703125" style="134" customWidth="1"/>
    <col min="8197" max="8197" width="7.42578125" style="134" customWidth="1"/>
    <col min="8198" max="8198" width="19.7109375" style="134" customWidth="1"/>
    <col min="8199" max="8199" width="15.42578125" style="134" bestFit="1" customWidth="1"/>
    <col min="8200" max="8200" width="13.42578125" style="134" customWidth="1"/>
    <col min="8201" max="8201" width="24.7109375" style="134" bestFit="1" customWidth="1"/>
    <col min="8202" max="8202" width="25" style="134" customWidth="1"/>
    <col min="8203" max="8203" width="16.85546875" style="134" customWidth="1"/>
    <col min="8204" max="8204" width="8.42578125" style="134" customWidth="1"/>
    <col min="8205" max="8205" width="16" style="134" bestFit="1" customWidth="1"/>
    <col min="8206" max="8206" width="14.85546875" style="134" customWidth="1"/>
    <col min="8207" max="8207" width="15.42578125" style="134"/>
    <col min="8208" max="8208" width="19.42578125" style="134" bestFit="1" customWidth="1"/>
    <col min="8209" max="8450" width="15.42578125" style="134"/>
    <col min="8451" max="8451" width="8" style="134" customWidth="1"/>
    <col min="8452" max="8452" width="10.5703125" style="134" customWidth="1"/>
    <col min="8453" max="8453" width="7.42578125" style="134" customWidth="1"/>
    <col min="8454" max="8454" width="19.7109375" style="134" customWidth="1"/>
    <col min="8455" max="8455" width="15.42578125" style="134" bestFit="1" customWidth="1"/>
    <col min="8456" max="8456" width="13.42578125" style="134" customWidth="1"/>
    <col min="8457" max="8457" width="24.7109375" style="134" bestFit="1" customWidth="1"/>
    <col min="8458" max="8458" width="25" style="134" customWidth="1"/>
    <col min="8459" max="8459" width="16.85546875" style="134" customWidth="1"/>
    <col min="8460" max="8460" width="8.42578125" style="134" customWidth="1"/>
    <col min="8461" max="8461" width="16" style="134" bestFit="1" customWidth="1"/>
    <col min="8462" max="8462" width="14.85546875" style="134" customWidth="1"/>
    <col min="8463" max="8463" width="15.42578125" style="134"/>
    <col min="8464" max="8464" width="19.42578125" style="134" bestFit="1" customWidth="1"/>
    <col min="8465" max="8706" width="15.42578125" style="134"/>
    <col min="8707" max="8707" width="8" style="134" customWidth="1"/>
    <col min="8708" max="8708" width="10.5703125" style="134" customWidth="1"/>
    <col min="8709" max="8709" width="7.42578125" style="134" customWidth="1"/>
    <col min="8710" max="8710" width="19.7109375" style="134" customWidth="1"/>
    <col min="8711" max="8711" width="15.42578125" style="134" bestFit="1" customWidth="1"/>
    <col min="8712" max="8712" width="13.42578125" style="134" customWidth="1"/>
    <col min="8713" max="8713" width="24.7109375" style="134" bestFit="1" customWidth="1"/>
    <col min="8714" max="8714" width="25" style="134" customWidth="1"/>
    <col min="8715" max="8715" width="16.85546875" style="134" customWidth="1"/>
    <col min="8716" max="8716" width="8.42578125" style="134" customWidth="1"/>
    <col min="8717" max="8717" width="16" style="134" bestFit="1" customWidth="1"/>
    <col min="8718" max="8718" width="14.85546875" style="134" customWidth="1"/>
    <col min="8719" max="8719" width="15.42578125" style="134"/>
    <col min="8720" max="8720" width="19.42578125" style="134" bestFit="1" customWidth="1"/>
    <col min="8721" max="8962" width="15.42578125" style="134"/>
    <col min="8963" max="8963" width="8" style="134" customWidth="1"/>
    <col min="8964" max="8964" width="10.5703125" style="134" customWidth="1"/>
    <col min="8965" max="8965" width="7.42578125" style="134" customWidth="1"/>
    <col min="8966" max="8966" width="19.7109375" style="134" customWidth="1"/>
    <col min="8967" max="8967" width="15.42578125" style="134" bestFit="1" customWidth="1"/>
    <col min="8968" max="8968" width="13.42578125" style="134" customWidth="1"/>
    <col min="8969" max="8969" width="24.7109375" style="134" bestFit="1" customWidth="1"/>
    <col min="8970" max="8970" width="25" style="134" customWidth="1"/>
    <col min="8971" max="8971" width="16.85546875" style="134" customWidth="1"/>
    <col min="8972" max="8972" width="8.42578125" style="134" customWidth="1"/>
    <col min="8973" max="8973" width="16" style="134" bestFit="1" customWidth="1"/>
    <col min="8974" max="8974" width="14.85546875" style="134" customWidth="1"/>
    <col min="8975" max="8975" width="15.42578125" style="134"/>
    <col min="8976" max="8976" width="19.42578125" style="134" bestFit="1" customWidth="1"/>
    <col min="8977" max="9218" width="15.42578125" style="134"/>
    <col min="9219" max="9219" width="8" style="134" customWidth="1"/>
    <col min="9220" max="9220" width="10.5703125" style="134" customWidth="1"/>
    <col min="9221" max="9221" width="7.42578125" style="134" customWidth="1"/>
    <col min="9222" max="9222" width="19.7109375" style="134" customWidth="1"/>
    <col min="9223" max="9223" width="15.42578125" style="134" bestFit="1" customWidth="1"/>
    <col min="9224" max="9224" width="13.42578125" style="134" customWidth="1"/>
    <col min="9225" max="9225" width="24.7109375" style="134" bestFit="1" customWidth="1"/>
    <col min="9226" max="9226" width="25" style="134" customWidth="1"/>
    <col min="9227" max="9227" width="16.85546875" style="134" customWidth="1"/>
    <col min="9228" max="9228" width="8.42578125" style="134" customWidth="1"/>
    <col min="9229" max="9229" width="16" style="134" bestFit="1" customWidth="1"/>
    <col min="9230" max="9230" width="14.85546875" style="134" customWidth="1"/>
    <col min="9231" max="9231" width="15.42578125" style="134"/>
    <col min="9232" max="9232" width="19.42578125" style="134" bestFit="1" customWidth="1"/>
    <col min="9233" max="9474" width="15.42578125" style="134"/>
    <col min="9475" max="9475" width="8" style="134" customWidth="1"/>
    <col min="9476" max="9476" width="10.5703125" style="134" customWidth="1"/>
    <col min="9477" max="9477" width="7.42578125" style="134" customWidth="1"/>
    <col min="9478" max="9478" width="19.7109375" style="134" customWidth="1"/>
    <col min="9479" max="9479" width="15.42578125" style="134" bestFit="1" customWidth="1"/>
    <col min="9480" max="9480" width="13.42578125" style="134" customWidth="1"/>
    <col min="9481" max="9481" width="24.7109375" style="134" bestFit="1" customWidth="1"/>
    <col min="9482" max="9482" width="25" style="134" customWidth="1"/>
    <col min="9483" max="9483" width="16.85546875" style="134" customWidth="1"/>
    <col min="9484" max="9484" width="8.42578125" style="134" customWidth="1"/>
    <col min="9485" max="9485" width="16" style="134" bestFit="1" customWidth="1"/>
    <col min="9486" max="9486" width="14.85546875" style="134" customWidth="1"/>
    <col min="9487" max="9487" width="15.42578125" style="134"/>
    <col min="9488" max="9488" width="19.42578125" style="134" bestFit="1" customWidth="1"/>
    <col min="9489" max="9730" width="15.42578125" style="134"/>
    <col min="9731" max="9731" width="8" style="134" customWidth="1"/>
    <col min="9732" max="9732" width="10.5703125" style="134" customWidth="1"/>
    <col min="9733" max="9733" width="7.42578125" style="134" customWidth="1"/>
    <col min="9734" max="9734" width="19.7109375" style="134" customWidth="1"/>
    <col min="9735" max="9735" width="15.42578125" style="134" bestFit="1" customWidth="1"/>
    <col min="9736" max="9736" width="13.42578125" style="134" customWidth="1"/>
    <col min="9737" max="9737" width="24.7109375" style="134" bestFit="1" customWidth="1"/>
    <col min="9738" max="9738" width="25" style="134" customWidth="1"/>
    <col min="9739" max="9739" width="16.85546875" style="134" customWidth="1"/>
    <col min="9740" max="9740" width="8.42578125" style="134" customWidth="1"/>
    <col min="9741" max="9741" width="16" style="134" bestFit="1" customWidth="1"/>
    <col min="9742" max="9742" width="14.85546875" style="134" customWidth="1"/>
    <col min="9743" max="9743" width="15.42578125" style="134"/>
    <col min="9744" max="9744" width="19.42578125" style="134" bestFit="1" customWidth="1"/>
    <col min="9745" max="9986" width="15.42578125" style="134"/>
    <col min="9987" max="9987" width="8" style="134" customWidth="1"/>
    <col min="9988" max="9988" width="10.5703125" style="134" customWidth="1"/>
    <col min="9989" max="9989" width="7.42578125" style="134" customWidth="1"/>
    <col min="9990" max="9990" width="19.7109375" style="134" customWidth="1"/>
    <col min="9991" max="9991" width="15.42578125" style="134" bestFit="1" customWidth="1"/>
    <col min="9992" max="9992" width="13.42578125" style="134" customWidth="1"/>
    <col min="9993" max="9993" width="24.7109375" style="134" bestFit="1" customWidth="1"/>
    <col min="9994" max="9994" width="25" style="134" customWidth="1"/>
    <col min="9995" max="9995" width="16.85546875" style="134" customWidth="1"/>
    <col min="9996" max="9996" width="8.42578125" style="134" customWidth="1"/>
    <col min="9997" max="9997" width="16" style="134" bestFit="1" customWidth="1"/>
    <col min="9998" max="9998" width="14.85546875" style="134" customWidth="1"/>
    <col min="9999" max="9999" width="15.42578125" style="134"/>
    <col min="10000" max="10000" width="19.42578125" style="134" bestFit="1" customWidth="1"/>
    <col min="10001" max="10242" width="15.42578125" style="134"/>
    <col min="10243" max="10243" width="8" style="134" customWidth="1"/>
    <col min="10244" max="10244" width="10.5703125" style="134" customWidth="1"/>
    <col min="10245" max="10245" width="7.42578125" style="134" customWidth="1"/>
    <col min="10246" max="10246" width="19.7109375" style="134" customWidth="1"/>
    <col min="10247" max="10247" width="15.42578125" style="134" bestFit="1" customWidth="1"/>
    <col min="10248" max="10248" width="13.42578125" style="134" customWidth="1"/>
    <col min="10249" max="10249" width="24.7109375" style="134" bestFit="1" customWidth="1"/>
    <col min="10250" max="10250" width="25" style="134" customWidth="1"/>
    <col min="10251" max="10251" width="16.85546875" style="134" customWidth="1"/>
    <col min="10252" max="10252" width="8.42578125" style="134" customWidth="1"/>
    <col min="10253" max="10253" width="16" style="134" bestFit="1" customWidth="1"/>
    <col min="10254" max="10254" width="14.85546875" style="134" customWidth="1"/>
    <col min="10255" max="10255" width="15.42578125" style="134"/>
    <col min="10256" max="10256" width="19.42578125" style="134" bestFit="1" customWidth="1"/>
    <col min="10257" max="10498" width="15.42578125" style="134"/>
    <col min="10499" max="10499" width="8" style="134" customWidth="1"/>
    <col min="10500" max="10500" width="10.5703125" style="134" customWidth="1"/>
    <col min="10501" max="10501" width="7.42578125" style="134" customWidth="1"/>
    <col min="10502" max="10502" width="19.7109375" style="134" customWidth="1"/>
    <col min="10503" max="10503" width="15.42578125" style="134" bestFit="1" customWidth="1"/>
    <col min="10504" max="10504" width="13.42578125" style="134" customWidth="1"/>
    <col min="10505" max="10505" width="24.7109375" style="134" bestFit="1" customWidth="1"/>
    <col min="10506" max="10506" width="25" style="134" customWidth="1"/>
    <col min="10507" max="10507" width="16.85546875" style="134" customWidth="1"/>
    <col min="10508" max="10508" width="8.42578125" style="134" customWidth="1"/>
    <col min="10509" max="10509" width="16" style="134" bestFit="1" customWidth="1"/>
    <col min="10510" max="10510" width="14.85546875" style="134" customWidth="1"/>
    <col min="10511" max="10511" width="15.42578125" style="134"/>
    <col min="10512" max="10512" width="19.42578125" style="134" bestFit="1" customWidth="1"/>
    <col min="10513" max="10754" width="15.42578125" style="134"/>
    <col min="10755" max="10755" width="8" style="134" customWidth="1"/>
    <col min="10756" max="10756" width="10.5703125" style="134" customWidth="1"/>
    <col min="10757" max="10757" width="7.42578125" style="134" customWidth="1"/>
    <col min="10758" max="10758" width="19.7109375" style="134" customWidth="1"/>
    <col min="10759" max="10759" width="15.42578125" style="134" bestFit="1" customWidth="1"/>
    <col min="10760" max="10760" width="13.42578125" style="134" customWidth="1"/>
    <col min="10761" max="10761" width="24.7109375" style="134" bestFit="1" customWidth="1"/>
    <col min="10762" max="10762" width="25" style="134" customWidth="1"/>
    <col min="10763" max="10763" width="16.85546875" style="134" customWidth="1"/>
    <col min="10764" max="10764" width="8.42578125" style="134" customWidth="1"/>
    <col min="10765" max="10765" width="16" style="134" bestFit="1" customWidth="1"/>
    <col min="10766" max="10766" width="14.85546875" style="134" customWidth="1"/>
    <col min="10767" max="10767" width="15.42578125" style="134"/>
    <col min="10768" max="10768" width="19.42578125" style="134" bestFit="1" customWidth="1"/>
    <col min="10769" max="11010" width="15.42578125" style="134"/>
    <col min="11011" max="11011" width="8" style="134" customWidth="1"/>
    <col min="11012" max="11012" width="10.5703125" style="134" customWidth="1"/>
    <col min="11013" max="11013" width="7.42578125" style="134" customWidth="1"/>
    <col min="11014" max="11014" width="19.7109375" style="134" customWidth="1"/>
    <col min="11015" max="11015" width="15.42578125" style="134" bestFit="1" customWidth="1"/>
    <col min="11016" max="11016" width="13.42578125" style="134" customWidth="1"/>
    <col min="11017" max="11017" width="24.7109375" style="134" bestFit="1" customWidth="1"/>
    <col min="11018" max="11018" width="25" style="134" customWidth="1"/>
    <col min="11019" max="11019" width="16.85546875" style="134" customWidth="1"/>
    <col min="11020" max="11020" width="8.42578125" style="134" customWidth="1"/>
    <col min="11021" max="11021" width="16" style="134" bestFit="1" customWidth="1"/>
    <col min="11022" max="11022" width="14.85546875" style="134" customWidth="1"/>
    <col min="11023" max="11023" width="15.42578125" style="134"/>
    <col min="11024" max="11024" width="19.42578125" style="134" bestFit="1" customWidth="1"/>
    <col min="11025" max="11266" width="15.42578125" style="134"/>
    <col min="11267" max="11267" width="8" style="134" customWidth="1"/>
    <col min="11268" max="11268" width="10.5703125" style="134" customWidth="1"/>
    <col min="11269" max="11269" width="7.42578125" style="134" customWidth="1"/>
    <col min="11270" max="11270" width="19.7109375" style="134" customWidth="1"/>
    <col min="11271" max="11271" width="15.42578125" style="134" bestFit="1" customWidth="1"/>
    <col min="11272" max="11272" width="13.42578125" style="134" customWidth="1"/>
    <col min="11273" max="11273" width="24.7109375" style="134" bestFit="1" customWidth="1"/>
    <col min="11274" max="11274" width="25" style="134" customWidth="1"/>
    <col min="11275" max="11275" width="16.85546875" style="134" customWidth="1"/>
    <col min="11276" max="11276" width="8.42578125" style="134" customWidth="1"/>
    <col min="11277" max="11277" width="16" style="134" bestFit="1" customWidth="1"/>
    <col min="11278" max="11278" width="14.85546875" style="134" customWidth="1"/>
    <col min="11279" max="11279" width="15.42578125" style="134"/>
    <col min="11280" max="11280" width="19.42578125" style="134" bestFit="1" customWidth="1"/>
    <col min="11281" max="11522" width="15.42578125" style="134"/>
    <col min="11523" max="11523" width="8" style="134" customWidth="1"/>
    <col min="11524" max="11524" width="10.5703125" style="134" customWidth="1"/>
    <col min="11525" max="11525" width="7.42578125" style="134" customWidth="1"/>
    <col min="11526" max="11526" width="19.7109375" style="134" customWidth="1"/>
    <col min="11527" max="11527" width="15.42578125" style="134" bestFit="1" customWidth="1"/>
    <col min="11528" max="11528" width="13.42578125" style="134" customWidth="1"/>
    <col min="11529" max="11529" width="24.7109375" style="134" bestFit="1" customWidth="1"/>
    <col min="11530" max="11530" width="25" style="134" customWidth="1"/>
    <col min="11531" max="11531" width="16.85546875" style="134" customWidth="1"/>
    <col min="11532" max="11532" width="8.42578125" style="134" customWidth="1"/>
    <col min="11533" max="11533" width="16" style="134" bestFit="1" customWidth="1"/>
    <col min="11534" max="11534" width="14.85546875" style="134" customWidth="1"/>
    <col min="11535" max="11535" width="15.42578125" style="134"/>
    <col min="11536" max="11536" width="19.42578125" style="134" bestFit="1" customWidth="1"/>
    <col min="11537" max="11778" width="15.42578125" style="134"/>
    <col min="11779" max="11779" width="8" style="134" customWidth="1"/>
    <col min="11780" max="11780" width="10.5703125" style="134" customWidth="1"/>
    <col min="11781" max="11781" width="7.42578125" style="134" customWidth="1"/>
    <col min="11782" max="11782" width="19.7109375" style="134" customWidth="1"/>
    <col min="11783" max="11783" width="15.42578125" style="134" bestFit="1" customWidth="1"/>
    <col min="11784" max="11784" width="13.42578125" style="134" customWidth="1"/>
    <col min="11785" max="11785" width="24.7109375" style="134" bestFit="1" customWidth="1"/>
    <col min="11786" max="11786" width="25" style="134" customWidth="1"/>
    <col min="11787" max="11787" width="16.85546875" style="134" customWidth="1"/>
    <col min="11788" max="11788" width="8.42578125" style="134" customWidth="1"/>
    <col min="11789" max="11789" width="16" style="134" bestFit="1" customWidth="1"/>
    <col min="11790" max="11790" width="14.85546875" style="134" customWidth="1"/>
    <col min="11791" max="11791" width="15.42578125" style="134"/>
    <col min="11792" max="11792" width="19.42578125" style="134" bestFit="1" customWidth="1"/>
    <col min="11793" max="12034" width="15.42578125" style="134"/>
    <col min="12035" max="12035" width="8" style="134" customWidth="1"/>
    <col min="12036" max="12036" width="10.5703125" style="134" customWidth="1"/>
    <col min="12037" max="12037" width="7.42578125" style="134" customWidth="1"/>
    <col min="12038" max="12038" width="19.7109375" style="134" customWidth="1"/>
    <col min="12039" max="12039" width="15.42578125" style="134" bestFit="1" customWidth="1"/>
    <col min="12040" max="12040" width="13.42578125" style="134" customWidth="1"/>
    <col min="12041" max="12041" width="24.7109375" style="134" bestFit="1" customWidth="1"/>
    <col min="12042" max="12042" width="25" style="134" customWidth="1"/>
    <col min="12043" max="12043" width="16.85546875" style="134" customWidth="1"/>
    <col min="12044" max="12044" width="8.42578125" style="134" customWidth="1"/>
    <col min="12045" max="12045" width="16" style="134" bestFit="1" customWidth="1"/>
    <col min="12046" max="12046" width="14.85546875" style="134" customWidth="1"/>
    <col min="12047" max="12047" width="15.42578125" style="134"/>
    <col min="12048" max="12048" width="19.42578125" style="134" bestFit="1" customWidth="1"/>
    <col min="12049" max="12290" width="15.42578125" style="134"/>
    <col min="12291" max="12291" width="8" style="134" customWidth="1"/>
    <col min="12292" max="12292" width="10.5703125" style="134" customWidth="1"/>
    <col min="12293" max="12293" width="7.42578125" style="134" customWidth="1"/>
    <col min="12294" max="12294" width="19.7109375" style="134" customWidth="1"/>
    <col min="12295" max="12295" width="15.42578125" style="134" bestFit="1" customWidth="1"/>
    <col min="12296" max="12296" width="13.42578125" style="134" customWidth="1"/>
    <col min="12297" max="12297" width="24.7109375" style="134" bestFit="1" customWidth="1"/>
    <col min="12298" max="12298" width="25" style="134" customWidth="1"/>
    <col min="12299" max="12299" width="16.85546875" style="134" customWidth="1"/>
    <col min="12300" max="12300" width="8.42578125" style="134" customWidth="1"/>
    <col min="12301" max="12301" width="16" style="134" bestFit="1" customWidth="1"/>
    <col min="12302" max="12302" width="14.85546875" style="134" customWidth="1"/>
    <col min="12303" max="12303" width="15.42578125" style="134"/>
    <col min="12304" max="12304" width="19.42578125" style="134" bestFit="1" customWidth="1"/>
    <col min="12305" max="12546" width="15.42578125" style="134"/>
    <col min="12547" max="12547" width="8" style="134" customWidth="1"/>
    <col min="12548" max="12548" width="10.5703125" style="134" customWidth="1"/>
    <col min="12549" max="12549" width="7.42578125" style="134" customWidth="1"/>
    <col min="12550" max="12550" width="19.7109375" style="134" customWidth="1"/>
    <col min="12551" max="12551" width="15.42578125" style="134" bestFit="1" customWidth="1"/>
    <col min="12552" max="12552" width="13.42578125" style="134" customWidth="1"/>
    <col min="12553" max="12553" width="24.7109375" style="134" bestFit="1" customWidth="1"/>
    <col min="12554" max="12554" width="25" style="134" customWidth="1"/>
    <col min="12555" max="12555" width="16.85546875" style="134" customWidth="1"/>
    <col min="12556" max="12556" width="8.42578125" style="134" customWidth="1"/>
    <col min="12557" max="12557" width="16" style="134" bestFit="1" customWidth="1"/>
    <col min="12558" max="12558" width="14.85546875" style="134" customWidth="1"/>
    <col min="12559" max="12559" width="15.42578125" style="134"/>
    <col min="12560" max="12560" width="19.42578125" style="134" bestFit="1" customWidth="1"/>
    <col min="12561" max="12802" width="15.42578125" style="134"/>
    <col min="12803" max="12803" width="8" style="134" customWidth="1"/>
    <col min="12804" max="12804" width="10.5703125" style="134" customWidth="1"/>
    <col min="12805" max="12805" width="7.42578125" style="134" customWidth="1"/>
    <col min="12806" max="12806" width="19.7109375" style="134" customWidth="1"/>
    <col min="12807" max="12807" width="15.42578125" style="134" bestFit="1" customWidth="1"/>
    <col min="12808" max="12808" width="13.42578125" style="134" customWidth="1"/>
    <col min="12809" max="12809" width="24.7109375" style="134" bestFit="1" customWidth="1"/>
    <col min="12810" max="12810" width="25" style="134" customWidth="1"/>
    <col min="12811" max="12811" width="16.85546875" style="134" customWidth="1"/>
    <col min="12812" max="12812" width="8.42578125" style="134" customWidth="1"/>
    <col min="12813" max="12813" width="16" style="134" bestFit="1" customWidth="1"/>
    <col min="12814" max="12814" width="14.85546875" style="134" customWidth="1"/>
    <col min="12815" max="12815" width="15.42578125" style="134"/>
    <col min="12816" max="12816" width="19.42578125" style="134" bestFit="1" customWidth="1"/>
    <col min="12817" max="13058" width="15.42578125" style="134"/>
    <col min="13059" max="13059" width="8" style="134" customWidth="1"/>
    <col min="13060" max="13060" width="10.5703125" style="134" customWidth="1"/>
    <col min="13061" max="13061" width="7.42578125" style="134" customWidth="1"/>
    <col min="13062" max="13062" width="19.7109375" style="134" customWidth="1"/>
    <col min="13063" max="13063" width="15.42578125" style="134" bestFit="1" customWidth="1"/>
    <col min="13064" max="13064" width="13.42578125" style="134" customWidth="1"/>
    <col min="13065" max="13065" width="24.7109375" style="134" bestFit="1" customWidth="1"/>
    <col min="13066" max="13066" width="25" style="134" customWidth="1"/>
    <col min="13067" max="13067" width="16.85546875" style="134" customWidth="1"/>
    <col min="13068" max="13068" width="8.42578125" style="134" customWidth="1"/>
    <col min="13069" max="13069" width="16" style="134" bestFit="1" customWidth="1"/>
    <col min="13070" max="13070" width="14.85546875" style="134" customWidth="1"/>
    <col min="13071" max="13071" width="15.42578125" style="134"/>
    <col min="13072" max="13072" width="19.42578125" style="134" bestFit="1" customWidth="1"/>
    <col min="13073" max="13314" width="15.42578125" style="134"/>
    <col min="13315" max="13315" width="8" style="134" customWidth="1"/>
    <col min="13316" max="13316" width="10.5703125" style="134" customWidth="1"/>
    <col min="13317" max="13317" width="7.42578125" style="134" customWidth="1"/>
    <col min="13318" max="13318" width="19.7109375" style="134" customWidth="1"/>
    <col min="13319" max="13319" width="15.42578125" style="134" bestFit="1" customWidth="1"/>
    <col min="13320" max="13320" width="13.42578125" style="134" customWidth="1"/>
    <col min="13321" max="13321" width="24.7109375" style="134" bestFit="1" customWidth="1"/>
    <col min="13322" max="13322" width="25" style="134" customWidth="1"/>
    <col min="13323" max="13323" width="16.85546875" style="134" customWidth="1"/>
    <col min="13324" max="13324" width="8.42578125" style="134" customWidth="1"/>
    <col min="13325" max="13325" width="16" style="134" bestFit="1" customWidth="1"/>
    <col min="13326" max="13326" width="14.85546875" style="134" customWidth="1"/>
    <col min="13327" max="13327" width="15.42578125" style="134"/>
    <col min="13328" max="13328" width="19.42578125" style="134" bestFit="1" customWidth="1"/>
    <col min="13329" max="13570" width="15.42578125" style="134"/>
    <col min="13571" max="13571" width="8" style="134" customWidth="1"/>
    <col min="13572" max="13572" width="10.5703125" style="134" customWidth="1"/>
    <col min="13573" max="13573" width="7.42578125" style="134" customWidth="1"/>
    <col min="13574" max="13574" width="19.7109375" style="134" customWidth="1"/>
    <col min="13575" max="13575" width="15.42578125" style="134" bestFit="1" customWidth="1"/>
    <col min="13576" max="13576" width="13.42578125" style="134" customWidth="1"/>
    <col min="13577" max="13577" width="24.7109375" style="134" bestFit="1" customWidth="1"/>
    <col min="13578" max="13578" width="25" style="134" customWidth="1"/>
    <col min="13579" max="13579" width="16.85546875" style="134" customWidth="1"/>
    <col min="13580" max="13580" width="8.42578125" style="134" customWidth="1"/>
    <col min="13581" max="13581" width="16" style="134" bestFit="1" customWidth="1"/>
    <col min="13582" max="13582" width="14.85546875" style="134" customWidth="1"/>
    <col min="13583" max="13583" width="15.42578125" style="134"/>
    <col min="13584" max="13584" width="19.42578125" style="134" bestFit="1" customWidth="1"/>
    <col min="13585" max="13826" width="15.42578125" style="134"/>
    <col min="13827" max="13827" width="8" style="134" customWidth="1"/>
    <col min="13828" max="13828" width="10.5703125" style="134" customWidth="1"/>
    <col min="13829" max="13829" width="7.42578125" style="134" customWidth="1"/>
    <col min="13830" max="13830" width="19.7109375" style="134" customWidth="1"/>
    <col min="13831" max="13831" width="15.42578125" style="134" bestFit="1" customWidth="1"/>
    <col min="13832" max="13832" width="13.42578125" style="134" customWidth="1"/>
    <col min="13833" max="13833" width="24.7109375" style="134" bestFit="1" customWidth="1"/>
    <col min="13834" max="13834" width="25" style="134" customWidth="1"/>
    <col min="13835" max="13835" width="16.85546875" style="134" customWidth="1"/>
    <col min="13836" max="13836" width="8.42578125" style="134" customWidth="1"/>
    <col min="13837" max="13837" width="16" style="134" bestFit="1" customWidth="1"/>
    <col min="13838" max="13838" width="14.85546875" style="134" customWidth="1"/>
    <col min="13839" max="13839" width="15.42578125" style="134"/>
    <col min="13840" max="13840" width="19.42578125" style="134" bestFit="1" customWidth="1"/>
    <col min="13841" max="14082" width="15.42578125" style="134"/>
    <col min="14083" max="14083" width="8" style="134" customWidth="1"/>
    <col min="14084" max="14084" width="10.5703125" style="134" customWidth="1"/>
    <col min="14085" max="14085" width="7.42578125" style="134" customWidth="1"/>
    <col min="14086" max="14086" width="19.7109375" style="134" customWidth="1"/>
    <col min="14087" max="14087" width="15.42578125" style="134" bestFit="1" customWidth="1"/>
    <col min="14088" max="14088" width="13.42578125" style="134" customWidth="1"/>
    <col min="14089" max="14089" width="24.7109375" style="134" bestFit="1" customWidth="1"/>
    <col min="14090" max="14090" width="25" style="134" customWidth="1"/>
    <col min="14091" max="14091" width="16.85546875" style="134" customWidth="1"/>
    <col min="14092" max="14092" width="8.42578125" style="134" customWidth="1"/>
    <col min="14093" max="14093" width="16" style="134" bestFit="1" customWidth="1"/>
    <col min="14094" max="14094" width="14.85546875" style="134" customWidth="1"/>
    <col min="14095" max="14095" width="15.42578125" style="134"/>
    <col min="14096" max="14096" width="19.42578125" style="134" bestFit="1" customWidth="1"/>
    <col min="14097" max="14338" width="15.42578125" style="134"/>
    <col min="14339" max="14339" width="8" style="134" customWidth="1"/>
    <col min="14340" max="14340" width="10.5703125" style="134" customWidth="1"/>
    <col min="14341" max="14341" width="7.42578125" style="134" customWidth="1"/>
    <col min="14342" max="14342" width="19.7109375" style="134" customWidth="1"/>
    <col min="14343" max="14343" width="15.42578125" style="134" bestFit="1" customWidth="1"/>
    <col min="14344" max="14344" width="13.42578125" style="134" customWidth="1"/>
    <col min="14345" max="14345" width="24.7109375" style="134" bestFit="1" customWidth="1"/>
    <col min="14346" max="14346" width="25" style="134" customWidth="1"/>
    <col min="14347" max="14347" width="16.85546875" style="134" customWidth="1"/>
    <col min="14348" max="14348" width="8.42578125" style="134" customWidth="1"/>
    <col min="14349" max="14349" width="16" style="134" bestFit="1" customWidth="1"/>
    <col min="14350" max="14350" width="14.85546875" style="134" customWidth="1"/>
    <col min="14351" max="14351" width="15.42578125" style="134"/>
    <col min="14352" max="14352" width="19.42578125" style="134" bestFit="1" customWidth="1"/>
    <col min="14353" max="14594" width="15.42578125" style="134"/>
    <col min="14595" max="14595" width="8" style="134" customWidth="1"/>
    <col min="14596" max="14596" width="10.5703125" style="134" customWidth="1"/>
    <col min="14597" max="14597" width="7.42578125" style="134" customWidth="1"/>
    <col min="14598" max="14598" width="19.7109375" style="134" customWidth="1"/>
    <col min="14599" max="14599" width="15.42578125" style="134" bestFit="1" customWidth="1"/>
    <col min="14600" max="14600" width="13.42578125" style="134" customWidth="1"/>
    <col min="14601" max="14601" width="24.7109375" style="134" bestFit="1" customWidth="1"/>
    <col min="14602" max="14602" width="25" style="134" customWidth="1"/>
    <col min="14603" max="14603" width="16.85546875" style="134" customWidth="1"/>
    <col min="14604" max="14604" width="8.42578125" style="134" customWidth="1"/>
    <col min="14605" max="14605" width="16" style="134" bestFit="1" customWidth="1"/>
    <col min="14606" max="14606" width="14.85546875" style="134" customWidth="1"/>
    <col min="14607" max="14607" width="15.42578125" style="134"/>
    <col min="14608" max="14608" width="19.42578125" style="134" bestFit="1" customWidth="1"/>
    <col min="14609" max="14850" width="15.42578125" style="134"/>
    <col min="14851" max="14851" width="8" style="134" customWidth="1"/>
    <col min="14852" max="14852" width="10.5703125" style="134" customWidth="1"/>
    <col min="14853" max="14853" width="7.42578125" style="134" customWidth="1"/>
    <col min="14854" max="14854" width="19.7109375" style="134" customWidth="1"/>
    <col min="14855" max="14855" width="15.42578125" style="134" bestFit="1" customWidth="1"/>
    <col min="14856" max="14856" width="13.42578125" style="134" customWidth="1"/>
    <col min="14857" max="14857" width="24.7109375" style="134" bestFit="1" customWidth="1"/>
    <col min="14858" max="14858" width="25" style="134" customWidth="1"/>
    <col min="14859" max="14859" width="16.85546875" style="134" customWidth="1"/>
    <col min="14860" max="14860" width="8.42578125" style="134" customWidth="1"/>
    <col min="14861" max="14861" width="16" style="134" bestFit="1" customWidth="1"/>
    <col min="14862" max="14862" width="14.85546875" style="134" customWidth="1"/>
    <col min="14863" max="14863" width="15.42578125" style="134"/>
    <col min="14864" max="14864" width="19.42578125" style="134" bestFit="1" customWidth="1"/>
    <col min="14865" max="15106" width="15.42578125" style="134"/>
    <col min="15107" max="15107" width="8" style="134" customWidth="1"/>
    <col min="15108" max="15108" width="10.5703125" style="134" customWidth="1"/>
    <col min="15109" max="15109" width="7.42578125" style="134" customWidth="1"/>
    <col min="15110" max="15110" width="19.7109375" style="134" customWidth="1"/>
    <col min="15111" max="15111" width="15.42578125" style="134" bestFit="1" customWidth="1"/>
    <col min="15112" max="15112" width="13.42578125" style="134" customWidth="1"/>
    <col min="15113" max="15113" width="24.7109375" style="134" bestFit="1" customWidth="1"/>
    <col min="15114" max="15114" width="25" style="134" customWidth="1"/>
    <col min="15115" max="15115" width="16.85546875" style="134" customWidth="1"/>
    <col min="15116" max="15116" width="8.42578125" style="134" customWidth="1"/>
    <col min="15117" max="15117" width="16" style="134" bestFit="1" customWidth="1"/>
    <col min="15118" max="15118" width="14.85546875" style="134" customWidth="1"/>
    <col min="15119" max="15119" width="15.42578125" style="134"/>
    <col min="15120" max="15120" width="19.42578125" style="134" bestFit="1" customWidth="1"/>
    <col min="15121" max="15362" width="15.42578125" style="134"/>
    <col min="15363" max="15363" width="8" style="134" customWidth="1"/>
    <col min="15364" max="15364" width="10.5703125" style="134" customWidth="1"/>
    <col min="15365" max="15365" width="7.42578125" style="134" customWidth="1"/>
    <col min="15366" max="15366" width="19.7109375" style="134" customWidth="1"/>
    <col min="15367" max="15367" width="15.42578125" style="134" bestFit="1" customWidth="1"/>
    <col min="15368" max="15368" width="13.42578125" style="134" customWidth="1"/>
    <col min="15369" max="15369" width="24.7109375" style="134" bestFit="1" customWidth="1"/>
    <col min="15370" max="15370" width="25" style="134" customWidth="1"/>
    <col min="15371" max="15371" width="16.85546875" style="134" customWidth="1"/>
    <col min="15372" max="15372" width="8.42578125" style="134" customWidth="1"/>
    <col min="15373" max="15373" width="16" style="134" bestFit="1" customWidth="1"/>
    <col min="15374" max="15374" width="14.85546875" style="134" customWidth="1"/>
    <col min="15375" max="15375" width="15.42578125" style="134"/>
    <col min="15376" max="15376" width="19.42578125" style="134" bestFit="1" customWidth="1"/>
    <col min="15377" max="15618" width="15.42578125" style="134"/>
    <col min="15619" max="15619" width="8" style="134" customWidth="1"/>
    <col min="15620" max="15620" width="10.5703125" style="134" customWidth="1"/>
    <col min="15621" max="15621" width="7.42578125" style="134" customWidth="1"/>
    <col min="15622" max="15622" width="19.7109375" style="134" customWidth="1"/>
    <col min="15623" max="15623" width="15.42578125" style="134" bestFit="1" customWidth="1"/>
    <col min="15624" max="15624" width="13.42578125" style="134" customWidth="1"/>
    <col min="15625" max="15625" width="24.7109375" style="134" bestFit="1" customWidth="1"/>
    <col min="15626" max="15626" width="25" style="134" customWidth="1"/>
    <col min="15627" max="15627" width="16.85546875" style="134" customWidth="1"/>
    <col min="15628" max="15628" width="8.42578125" style="134" customWidth="1"/>
    <col min="15629" max="15629" width="16" style="134" bestFit="1" customWidth="1"/>
    <col min="15630" max="15630" width="14.85546875" style="134" customWidth="1"/>
    <col min="15631" max="15631" width="15.42578125" style="134"/>
    <col min="15632" max="15632" width="19.42578125" style="134" bestFit="1" customWidth="1"/>
    <col min="15633" max="15874" width="15.42578125" style="134"/>
    <col min="15875" max="15875" width="8" style="134" customWidth="1"/>
    <col min="15876" max="15876" width="10.5703125" style="134" customWidth="1"/>
    <col min="15877" max="15877" width="7.42578125" style="134" customWidth="1"/>
    <col min="15878" max="15878" width="19.7109375" style="134" customWidth="1"/>
    <col min="15879" max="15879" width="15.42578125" style="134" bestFit="1" customWidth="1"/>
    <col min="15880" max="15880" width="13.42578125" style="134" customWidth="1"/>
    <col min="15881" max="15881" width="24.7109375" style="134" bestFit="1" customWidth="1"/>
    <col min="15882" max="15882" width="25" style="134" customWidth="1"/>
    <col min="15883" max="15883" width="16.85546875" style="134" customWidth="1"/>
    <col min="15884" max="15884" width="8.42578125" style="134" customWidth="1"/>
    <col min="15885" max="15885" width="16" style="134" bestFit="1" customWidth="1"/>
    <col min="15886" max="15886" width="14.85546875" style="134" customWidth="1"/>
    <col min="15887" max="15887" width="15.42578125" style="134"/>
    <col min="15888" max="15888" width="19.42578125" style="134" bestFit="1" customWidth="1"/>
    <col min="15889" max="16130" width="15.42578125" style="134"/>
    <col min="16131" max="16131" width="8" style="134" customWidth="1"/>
    <col min="16132" max="16132" width="10.5703125" style="134" customWidth="1"/>
    <col min="16133" max="16133" width="7.42578125" style="134" customWidth="1"/>
    <col min="16134" max="16134" width="19.7109375" style="134" customWidth="1"/>
    <col min="16135" max="16135" width="15.42578125" style="134" bestFit="1" customWidth="1"/>
    <col min="16136" max="16136" width="13.42578125" style="134" customWidth="1"/>
    <col min="16137" max="16137" width="24.7109375" style="134" bestFit="1" customWidth="1"/>
    <col min="16138" max="16138" width="25" style="134" customWidth="1"/>
    <col min="16139" max="16139" width="16.85546875" style="134" customWidth="1"/>
    <col min="16140" max="16140" width="8.42578125" style="134" customWidth="1"/>
    <col min="16141" max="16141" width="16" style="134" bestFit="1" customWidth="1"/>
    <col min="16142" max="16142" width="14.85546875" style="134" customWidth="1"/>
    <col min="16143" max="16143" width="15.42578125" style="134"/>
    <col min="16144" max="16144" width="19.42578125" style="134" bestFit="1" customWidth="1"/>
    <col min="16145" max="16384" width="15.42578125" style="134"/>
  </cols>
  <sheetData>
    <row r="2" spans="1:13" s="129" customFormat="1" ht="12.75" x14ac:dyDescent="0.2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127"/>
      <c r="M2" s="128"/>
    </row>
    <row r="3" spans="1:13" s="129" customFormat="1" ht="16.149999999999999" customHeight="1" x14ac:dyDescent="0.2">
      <c r="A3" s="240" t="s">
        <v>163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127"/>
      <c r="M3" s="128"/>
    </row>
    <row r="4" spans="1:13" s="129" customFormat="1" ht="16.149999999999999" customHeight="1" x14ac:dyDescent="0.2">
      <c r="A4" s="240" t="s">
        <v>269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127"/>
      <c r="M4" s="128"/>
    </row>
    <row r="5" spans="1:13" s="129" customFormat="1" ht="16.149999999999999" customHeight="1" x14ac:dyDescent="0.2">
      <c r="A5" s="130"/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28"/>
    </row>
    <row r="6" spans="1:13" ht="16.149999999999999" customHeight="1" thickBot="1" x14ac:dyDescent="0.25">
      <c r="A6" s="132"/>
      <c r="B6" s="132"/>
      <c r="C6" s="133" t="s">
        <v>164</v>
      </c>
      <c r="D6" s="133"/>
      <c r="E6" s="133"/>
      <c r="F6" s="133"/>
      <c r="G6" s="133"/>
      <c r="H6" s="133"/>
      <c r="I6" s="133"/>
      <c r="J6" s="133"/>
      <c r="K6" s="133"/>
    </row>
    <row r="7" spans="1:13" ht="16.149999999999999" customHeight="1" thickBot="1" x14ac:dyDescent="0.25">
      <c r="A7" s="133"/>
      <c r="B7" s="133"/>
      <c r="C7" s="135" t="s">
        <v>165</v>
      </c>
      <c r="D7" s="136"/>
      <c r="E7" s="137"/>
      <c r="F7" s="137"/>
      <c r="G7" s="138"/>
      <c r="H7" s="138"/>
      <c r="I7" s="138"/>
      <c r="J7" s="139">
        <f>K33</f>
        <v>-174039.45375028183</v>
      </c>
      <c r="K7" s="133" t="s">
        <v>3</v>
      </c>
      <c r="L7" s="131"/>
    </row>
    <row r="8" spans="1:13" ht="1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1"/>
    </row>
    <row r="9" spans="1:13" ht="15" customHeight="1" x14ac:dyDescent="0.2">
      <c r="A9" s="133"/>
      <c r="B9" s="133"/>
      <c r="C9" s="127" t="s">
        <v>318</v>
      </c>
      <c r="D9" s="127"/>
      <c r="E9" s="133"/>
      <c r="F9" s="133"/>
      <c r="G9" s="133"/>
      <c r="H9" s="133"/>
      <c r="I9" s="133"/>
      <c r="J9" s="133"/>
      <c r="K9" s="133"/>
      <c r="L9" s="131"/>
    </row>
    <row r="10" spans="1:13" ht="15" customHeight="1" x14ac:dyDescent="0.2"/>
    <row r="11" spans="1:13" ht="15" customHeight="1" x14ac:dyDescent="0.2">
      <c r="A11" s="141"/>
      <c r="B11" s="141"/>
      <c r="C11" s="142" t="s">
        <v>166</v>
      </c>
      <c r="D11" s="142"/>
      <c r="E11" s="142" t="s">
        <v>167</v>
      </c>
      <c r="F11" s="142"/>
      <c r="G11" s="142" t="s">
        <v>168</v>
      </c>
      <c r="H11" s="142"/>
      <c r="I11" s="142" t="s">
        <v>169</v>
      </c>
      <c r="J11" s="142"/>
      <c r="K11" s="142" t="s">
        <v>170</v>
      </c>
      <c r="L11" s="142"/>
    </row>
    <row r="12" spans="1:13" ht="9" customHeight="1" x14ac:dyDescent="0.2">
      <c r="A12" s="141"/>
      <c r="B12" s="141"/>
      <c r="C12" s="142"/>
      <c r="D12" s="142"/>
      <c r="E12" s="142"/>
      <c r="F12" s="142"/>
      <c r="G12" s="241" t="s">
        <v>171</v>
      </c>
      <c r="H12" s="143"/>
      <c r="I12" s="241" t="s">
        <v>172</v>
      </c>
      <c r="J12" s="143"/>
      <c r="K12" s="144"/>
      <c r="L12" s="141"/>
    </row>
    <row r="13" spans="1:13" ht="42.75" customHeight="1" thickBot="1" x14ac:dyDescent="0.25">
      <c r="A13" s="145" t="s">
        <v>173</v>
      </c>
      <c r="B13" s="145"/>
      <c r="C13" s="145" t="s">
        <v>150</v>
      </c>
      <c r="D13" s="145"/>
      <c r="E13" s="145" t="s">
        <v>174</v>
      </c>
      <c r="F13" s="145"/>
      <c r="G13" s="242"/>
      <c r="H13" s="146"/>
      <c r="I13" s="242" t="s">
        <v>2</v>
      </c>
      <c r="J13" s="146"/>
      <c r="K13" s="147" t="s">
        <v>175</v>
      </c>
      <c r="L13" s="141"/>
    </row>
    <row r="14" spans="1:13" ht="15" customHeight="1" x14ac:dyDescent="0.2">
      <c r="A14" s="141"/>
      <c r="B14" s="141"/>
      <c r="C14" s="144"/>
      <c r="D14" s="144"/>
      <c r="E14" s="144"/>
      <c r="F14" s="144"/>
      <c r="G14" s="141"/>
      <c r="H14" s="141"/>
      <c r="I14" s="141"/>
      <c r="J14" s="141"/>
      <c r="K14" s="141"/>
      <c r="L14" s="141"/>
    </row>
    <row r="15" spans="1:13" ht="15" customHeight="1" x14ac:dyDescent="0.2">
      <c r="A15" s="141">
        <v>1</v>
      </c>
      <c r="B15" s="141"/>
      <c r="C15" s="148">
        <v>2020</v>
      </c>
      <c r="D15" s="148"/>
      <c r="E15" s="144" t="s">
        <v>187</v>
      </c>
      <c r="F15" s="144"/>
      <c r="G15" s="141"/>
      <c r="H15" s="141"/>
      <c r="I15" s="141"/>
      <c r="J15" s="141"/>
      <c r="K15" s="150">
        <v>-348078.90750056366</v>
      </c>
      <c r="L15" s="150"/>
      <c r="M15" s="151"/>
    </row>
    <row r="16" spans="1:13" ht="15" customHeight="1" x14ac:dyDescent="0.2">
      <c r="A16" s="141"/>
      <c r="B16" s="141"/>
      <c r="C16" s="152"/>
      <c r="D16" s="152"/>
      <c r="E16" s="144"/>
      <c r="F16" s="144"/>
      <c r="G16" s="141"/>
      <c r="H16" s="141"/>
      <c r="I16" s="141"/>
      <c r="J16" s="141"/>
      <c r="K16" s="141"/>
      <c r="L16" s="141"/>
    </row>
    <row r="17" spans="1:16" ht="15" customHeight="1" x14ac:dyDescent="0.2">
      <c r="A17" s="141">
        <f>+A15+1</f>
        <v>2</v>
      </c>
      <c r="B17" s="141"/>
      <c r="C17" s="148">
        <f>C15+1</f>
        <v>2021</v>
      </c>
      <c r="D17" s="148"/>
      <c r="E17" s="144" t="s">
        <v>176</v>
      </c>
      <c r="F17" s="144"/>
      <c r="G17" s="150">
        <v>0</v>
      </c>
      <c r="H17" s="150"/>
      <c r="I17" s="141">
        <f>K15+G17</f>
        <v>-348078.90750056366</v>
      </c>
      <c r="J17" s="141"/>
      <c r="K17" s="141"/>
      <c r="L17" s="141"/>
    </row>
    <row r="18" spans="1:16" ht="15" customHeight="1" x14ac:dyDescent="0.2">
      <c r="A18" s="141">
        <f>+A17+1</f>
        <v>3</v>
      </c>
      <c r="B18" s="141"/>
      <c r="C18" s="148">
        <f>$C$17</f>
        <v>2021</v>
      </c>
      <c r="D18" s="148"/>
      <c r="E18" s="144" t="s">
        <v>177</v>
      </c>
      <c r="F18" s="144"/>
      <c r="G18" s="150">
        <v>0</v>
      </c>
      <c r="H18" s="150"/>
      <c r="I18" s="141">
        <f>I17+G18</f>
        <v>-348078.90750056366</v>
      </c>
      <c r="J18" s="141"/>
      <c r="K18" s="141"/>
      <c r="L18" s="141"/>
    </row>
    <row r="19" spans="1:16" ht="15" customHeight="1" x14ac:dyDescent="0.2">
      <c r="A19" s="141">
        <f t="shared" ref="A19:A28" si="0">+A18+1</f>
        <v>4</v>
      </c>
      <c r="B19" s="141"/>
      <c r="C19" s="148">
        <f t="shared" ref="C19:C28" si="1">$C$17</f>
        <v>2021</v>
      </c>
      <c r="D19" s="148"/>
      <c r="E19" s="144" t="s">
        <v>178</v>
      </c>
      <c r="F19" s="144"/>
      <c r="G19" s="150">
        <v>0</v>
      </c>
      <c r="H19" s="150"/>
      <c r="I19" s="141">
        <f t="shared" ref="I19:I29" si="2">I18+G19</f>
        <v>-348078.90750056366</v>
      </c>
      <c r="J19" s="141"/>
      <c r="K19" s="141"/>
      <c r="L19" s="141"/>
    </row>
    <row r="20" spans="1:16" ht="15" customHeight="1" x14ac:dyDescent="0.2">
      <c r="A20" s="141">
        <f t="shared" si="0"/>
        <v>5</v>
      </c>
      <c r="B20" s="141"/>
      <c r="C20" s="148">
        <f t="shared" si="1"/>
        <v>2021</v>
      </c>
      <c r="D20" s="148"/>
      <c r="E20" s="144" t="s">
        <v>179</v>
      </c>
      <c r="F20" s="144"/>
      <c r="G20" s="150">
        <v>0</v>
      </c>
      <c r="H20" s="150"/>
      <c r="I20" s="141">
        <f t="shared" si="2"/>
        <v>-348078.90750056366</v>
      </c>
      <c r="J20" s="141"/>
      <c r="K20" s="141"/>
      <c r="L20" s="141"/>
      <c r="O20" s="153"/>
    </row>
    <row r="21" spans="1:16" ht="15" customHeight="1" x14ac:dyDescent="0.2">
      <c r="A21" s="141">
        <f t="shared" si="0"/>
        <v>6</v>
      </c>
      <c r="B21" s="141"/>
      <c r="C21" s="148">
        <f t="shared" si="1"/>
        <v>2021</v>
      </c>
      <c r="D21" s="148"/>
      <c r="E21" s="144" t="s">
        <v>180</v>
      </c>
      <c r="F21" s="144"/>
      <c r="G21" s="150">
        <v>0</v>
      </c>
      <c r="H21" s="150"/>
      <c r="I21" s="141">
        <f t="shared" si="2"/>
        <v>-348078.90750056366</v>
      </c>
      <c r="J21" s="141"/>
      <c r="K21" s="141"/>
      <c r="L21" s="141"/>
      <c r="O21" s="153"/>
    </row>
    <row r="22" spans="1:16" ht="15" customHeight="1" x14ac:dyDescent="0.2">
      <c r="A22" s="141">
        <f t="shared" si="0"/>
        <v>7</v>
      </c>
      <c r="B22" s="141"/>
      <c r="C22" s="148">
        <f t="shared" si="1"/>
        <v>2021</v>
      </c>
      <c r="D22" s="148"/>
      <c r="E22" s="144" t="s">
        <v>181</v>
      </c>
      <c r="F22" s="144"/>
      <c r="G22" s="150">
        <v>348078.907500564</v>
      </c>
      <c r="H22" s="150"/>
      <c r="I22" s="141">
        <f t="shared" si="2"/>
        <v>0</v>
      </c>
      <c r="J22" s="141"/>
      <c r="K22" s="141"/>
      <c r="L22" s="154"/>
      <c r="M22" s="155"/>
      <c r="O22" s="153"/>
    </row>
    <row r="23" spans="1:16" ht="15" customHeight="1" x14ac:dyDescent="0.2">
      <c r="A23" s="141">
        <f t="shared" si="0"/>
        <v>8</v>
      </c>
      <c r="B23" s="141"/>
      <c r="C23" s="148">
        <f t="shared" si="1"/>
        <v>2021</v>
      </c>
      <c r="D23" s="148"/>
      <c r="E23" s="144" t="s">
        <v>182</v>
      </c>
      <c r="F23" s="144"/>
      <c r="G23" s="150">
        <v>0</v>
      </c>
      <c r="H23" s="150"/>
      <c r="I23" s="141">
        <f t="shared" si="2"/>
        <v>0</v>
      </c>
      <c r="J23" s="141"/>
      <c r="K23" s="141"/>
      <c r="L23" s="141"/>
      <c r="M23" s="155"/>
      <c r="O23" s="153"/>
    </row>
    <row r="24" spans="1:16" ht="15" customHeight="1" x14ac:dyDescent="0.2">
      <c r="A24" s="141">
        <f t="shared" si="0"/>
        <v>9</v>
      </c>
      <c r="B24" s="141"/>
      <c r="C24" s="148">
        <f t="shared" si="1"/>
        <v>2021</v>
      </c>
      <c r="D24" s="148"/>
      <c r="E24" s="144" t="s">
        <v>183</v>
      </c>
      <c r="F24" s="144"/>
      <c r="G24" s="150">
        <v>0</v>
      </c>
      <c r="H24" s="150"/>
      <c r="I24" s="141">
        <f t="shared" si="2"/>
        <v>0</v>
      </c>
      <c r="J24" s="141"/>
      <c r="K24" s="141"/>
      <c r="L24" s="141"/>
    </row>
    <row r="25" spans="1:16" ht="15" customHeight="1" x14ac:dyDescent="0.2">
      <c r="A25" s="141">
        <f t="shared" si="0"/>
        <v>10</v>
      </c>
      <c r="B25" s="141"/>
      <c r="C25" s="148">
        <f t="shared" si="1"/>
        <v>2021</v>
      </c>
      <c r="D25" s="148"/>
      <c r="E25" s="144" t="s">
        <v>184</v>
      </c>
      <c r="F25" s="144"/>
      <c r="G25" s="150">
        <v>0</v>
      </c>
      <c r="H25" s="150"/>
      <c r="I25" s="141">
        <f t="shared" si="2"/>
        <v>0</v>
      </c>
      <c r="J25" s="141"/>
      <c r="K25" s="141"/>
      <c r="L25" s="141"/>
    </row>
    <row r="26" spans="1:16" ht="15" customHeight="1" x14ac:dyDescent="0.2">
      <c r="A26" s="141">
        <f t="shared" si="0"/>
        <v>11</v>
      </c>
      <c r="B26" s="141"/>
      <c r="C26" s="148">
        <f t="shared" si="1"/>
        <v>2021</v>
      </c>
      <c r="D26" s="148"/>
      <c r="E26" s="144" t="s">
        <v>185</v>
      </c>
      <c r="F26" s="144"/>
      <c r="G26" s="150">
        <v>0</v>
      </c>
      <c r="H26" s="150"/>
      <c r="I26" s="141">
        <f t="shared" si="2"/>
        <v>0</v>
      </c>
      <c r="J26" s="141"/>
      <c r="K26" s="141"/>
      <c r="L26" s="141"/>
    </row>
    <row r="27" spans="1:16" ht="15" customHeight="1" x14ac:dyDescent="0.2">
      <c r="A27" s="141">
        <f t="shared" si="0"/>
        <v>12</v>
      </c>
      <c r="B27" s="141"/>
      <c r="C27" s="148">
        <f t="shared" si="1"/>
        <v>2021</v>
      </c>
      <c r="D27" s="148"/>
      <c r="E27" s="144" t="s">
        <v>186</v>
      </c>
      <c r="F27" s="144"/>
      <c r="G27" s="150">
        <v>0</v>
      </c>
      <c r="H27" s="150"/>
      <c r="I27" s="141">
        <f t="shared" si="2"/>
        <v>0</v>
      </c>
      <c r="J27" s="141"/>
      <c r="K27" s="141"/>
      <c r="L27" s="141"/>
      <c r="M27" s="155"/>
    </row>
    <row r="28" spans="1:16" ht="15" customHeight="1" x14ac:dyDescent="0.2">
      <c r="A28" s="141">
        <f t="shared" si="0"/>
        <v>13</v>
      </c>
      <c r="B28" s="141"/>
      <c r="C28" s="148">
        <f t="shared" si="1"/>
        <v>2021</v>
      </c>
      <c r="D28" s="148"/>
      <c r="E28" s="144" t="s">
        <v>187</v>
      </c>
      <c r="F28" s="144"/>
      <c r="G28" s="150">
        <v>0</v>
      </c>
      <c r="H28" s="150"/>
      <c r="I28" s="141">
        <f t="shared" si="2"/>
        <v>0</v>
      </c>
      <c r="J28" s="141"/>
      <c r="K28" s="141"/>
      <c r="L28" s="141"/>
      <c r="M28" s="155"/>
      <c r="O28" s="156"/>
    </row>
    <row r="29" spans="1:16" ht="15" customHeight="1" x14ac:dyDescent="0.2">
      <c r="A29" s="141">
        <f>A28+1</f>
        <v>14</v>
      </c>
      <c r="B29" s="141"/>
      <c r="C29" s="148"/>
      <c r="D29" s="148"/>
      <c r="E29" s="144"/>
      <c r="F29" s="144"/>
      <c r="G29" s="150">
        <v>0</v>
      </c>
      <c r="H29" s="150"/>
      <c r="I29" s="141">
        <f t="shared" si="2"/>
        <v>0</v>
      </c>
      <c r="J29" s="141"/>
      <c r="K29" s="141"/>
      <c r="L29" s="141"/>
      <c r="M29" s="155"/>
      <c r="O29" s="156"/>
    </row>
    <row r="30" spans="1:16" ht="15" customHeight="1" thickBot="1" x14ac:dyDescent="0.25">
      <c r="A30" s="141"/>
      <c r="B30" s="141"/>
      <c r="C30" s="144"/>
      <c r="D30" s="144"/>
      <c r="E30" s="144" t="s">
        <v>1</v>
      </c>
      <c r="F30" s="144"/>
      <c r="G30" s="157">
        <f>SUM(G17:G29)</f>
        <v>348078.907500564</v>
      </c>
      <c r="H30" s="158"/>
      <c r="I30" s="141"/>
      <c r="J30" s="141"/>
      <c r="K30" s="141"/>
      <c r="L30" s="141"/>
    </row>
    <row r="31" spans="1:16" ht="15" customHeight="1" thickTop="1" x14ac:dyDescent="0.2">
      <c r="A31" s="141"/>
      <c r="B31" s="141"/>
      <c r="C31" s="144"/>
      <c r="D31" s="144"/>
      <c r="E31" s="144"/>
      <c r="F31" s="144"/>
      <c r="G31" s="158"/>
      <c r="H31" s="158"/>
      <c r="I31" s="141"/>
      <c r="J31" s="141"/>
      <c r="K31" s="141"/>
      <c r="L31" s="141"/>
    </row>
    <row r="32" spans="1:16" ht="15" customHeight="1" x14ac:dyDescent="0.2">
      <c r="A32" s="141">
        <f>A29+1</f>
        <v>15</v>
      </c>
      <c r="B32" s="141"/>
      <c r="C32" s="149" t="s">
        <v>270</v>
      </c>
      <c r="D32" s="149"/>
      <c r="E32" s="144"/>
      <c r="F32" s="144"/>
      <c r="G32" s="141"/>
      <c r="H32" s="141"/>
      <c r="I32" s="141"/>
      <c r="J32" s="141"/>
      <c r="K32" s="150">
        <f>I29</f>
        <v>0</v>
      </c>
      <c r="L32" s="141"/>
      <c r="P32" s="153"/>
    </row>
    <row r="33" spans="1:16" ht="15" customHeight="1" thickBot="1" x14ac:dyDescent="0.25">
      <c r="A33" s="141">
        <f>+A32+1</f>
        <v>16</v>
      </c>
      <c r="B33" s="141"/>
      <c r="C33" s="141" t="s">
        <v>188</v>
      </c>
      <c r="D33" s="141"/>
      <c r="E33" s="144"/>
      <c r="F33" s="144"/>
      <c r="G33" s="141"/>
      <c r="H33" s="141"/>
      <c r="I33" s="141"/>
      <c r="J33" s="141"/>
      <c r="K33" s="159">
        <f>(K15+K32)/2</f>
        <v>-174039.45375028183</v>
      </c>
      <c r="L33" s="150" t="s">
        <v>3</v>
      </c>
      <c r="P33" s="153"/>
    </row>
    <row r="34" spans="1:16" ht="15" customHeight="1" thickTop="1" x14ac:dyDescent="0.2">
      <c r="A34" s="141"/>
      <c r="B34" s="141"/>
      <c r="C34" s="144"/>
      <c r="D34" s="144"/>
      <c r="E34" s="149"/>
      <c r="F34" s="149"/>
      <c r="G34" s="141"/>
      <c r="H34" s="141"/>
      <c r="I34" s="141"/>
      <c r="J34" s="141"/>
      <c r="K34" s="141"/>
      <c r="L34" s="141"/>
      <c r="P34" s="153"/>
    </row>
    <row r="35" spans="1:16" ht="15" customHeight="1" x14ac:dyDescent="0.2">
      <c r="A35" s="160" t="s">
        <v>189</v>
      </c>
      <c r="B35" s="160"/>
      <c r="C35" s="144"/>
      <c r="D35" s="144"/>
      <c r="E35" s="149"/>
      <c r="F35" s="149"/>
      <c r="G35" s="141"/>
      <c r="H35" s="141"/>
      <c r="I35" s="141"/>
      <c r="J35" s="141"/>
      <c r="K35" s="141"/>
      <c r="L35" s="141"/>
      <c r="P35" s="161"/>
    </row>
    <row r="36" spans="1:16" s="163" customFormat="1" ht="15" customHeight="1" x14ac:dyDescent="0.2">
      <c r="A36" s="234" t="s">
        <v>190</v>
      </c>
      <c r="B36" s="234"/>
      <c r="C36" s="235"/>
      <c r="D36" s="234" t="s">
        <v>271</v>
      </c>
      <c r="E36" s="234"/>
      <c r="F36" s="234"/>
      <c r="G36" s="234"/>
      <c r="H36" s="234"/>
      <c r="I36" s="234"/>
      <c r="J36" s="234"/>
      <c r="K36" s="234"/>
      <c r="L36" s="162"/>
    </row>
    <row r="37" spans="1:16" s="163" customFormat="1" ht="15" customHeight="1" x14ac:dyDescent="0.2">
      <c r="A37" s="234" t="s">
        <v>191</v>
      </c>
      <c r="B37" s="234"/>
      <c r="C37" s="235"/>
      <c r="D37" s="234" t="s">
        <v>272</v>
      </c>
      <c r="E37" s="234"/>
      <c r="F37" s="234"/>
      <c r="G37" s="234"/>
      <c r="H37" s="234"/>
      <c r="I37" s="234"/>
      <c r="J37" s="234"/>
      <c r="K37" s="234"/>
      <c r="L37" s="162"/>
    </row>
    <row r="38" spans="1:16" s="163" customFormat="1" ht="15" customHeight="1" x14ac:dyDescent="0.2">
      <c r="A38" s="234" t="s">
        <v>192</v>
      </c>
      <c r="B38" s="234"/>
      <c r="C38" s="235"/>
      <c r="D38" s="243" t="s">
        <v>193</v>
      </c>
      <c r="E38" s="243"/>
      <c r="F38" s="243"/>
      <c r="G38" s="243"/>
      <c r="H38" s="243"/>
      <c r="I38" s="243"/>
      <c r="J38" s="243"/>
      <c r="K38" s="243"/>
      <c r="L38" s="162"/>
    </row>
    <row r="39" spans="1:16" s="162" customFormat="1" ht="14.25" customHeight="1" x14ac:dyDescent="0.2">
      <c r="A39" s="149" t="s">
        <v>194</v>
      </c>
      <c r="B39" s="149"/>
      <c r="C39" s="164"/>
      <c r="D39" s="165" t="s">
        <v>195</v>
      </c>
      <c r="E39" s="166"/>
      <c r="F39" s="166"/>
      <c r="G39" s="166"/>
      <c r="H39" s="166"/>
      <c r="I39" s="166"/>
      <c r="J39" s="167"/>
      <c r="K39" s="167"/>
    </row>
    <row r="40" spans="1:16" s="163" customFormat="1" ht="15" customHeight="1" x14ac:dyDescent="0.2">
      <c r="A40" s="234" t="s">
        <v>196</v>
      </c>
      <c r="B40" s="234"/>
      <c r="C40" s="235"/>
      <c r="D40" s="162" t="s">
        <v>197</v>
      </c>
      <c r="E40" s="162"/>
      <c r="F40" s="162"/>
      <c r="G40" s="162"/>
      <c r="H40" s="162"/>
      <c r="I40" s="162"/>
      <c r="J40" s="162"/>
      <c r="K40" s="162"/>
      <c r="L40" s="162"/>
    </row>
    <row r="41" spans="1:16" s="163" customFormat="1" ht="15" customHeight="1" x14ac:dyDescent="0.2">
      <c r="A41" s="234" t="s">
        <v>198</v>
      </c>
      <c r="B41" s="234"/>
      <c r="C41" s="235"/>
      <c r="D41" s="234" t="s">
        <v>273</v>
      </c>
      <c r="E41" s="234"/>
      <c r="F41" s="234"/>
      <c r="G41" s="234"/>
      <c r="H41" s="234"/>
      <c r="I41" s="234"/>
      <c r="J41" s="234"/>
      <c r="K41" s="234"/>
      <c r="L41" s="149"/>
    </row>
    <row r="42" spans="1:16" s="163" customFormat="1" ht="15" customHeight="1" x14ac:dyDescent="0.2">
      <c r="A42" s="234" t="s">
        <v>199</v>
      </c>
      <c r="B42" s="234"/>
      <c r="C42" s="235"/>
      <c r="D42" s="234" t="s">
        <v>200</v>
      </c>
      <c r="E42" s="234"/>
      <c r="F42" s="234"/>
      <c r="G42" s="234"/>
      <c r="H42" s="234"/>
      <c r="I42" s="234"/>
      <c r="J42" s="234"/>
      <c r="K42" s="234"/>
      <c r="L42" s="162"/>
    </row>
    <row r="43" spans="1:16" s="168" customFormat="1" ht="15" customHeight="1" x14ac:dyDescent="0.2">
      <c r="C43" s="169"/>
      <c r="D43" s="169"/>
      <c r="E43" s="169"/>
      <c r="F43" s="169"/>
      <c r="K43" s="170"/>
    </row>
    <row r="44" spans="1:16" s="168" customFormat="1" ht="15" customHeight="1" x14ac:dyDescent="0.2">
      <c r="A44" s="236"/>
      <c r="B44" s="236"/>
      <c r="C44" s="237"/>
      <c r="D44" s="237"/>
      <c r="E44" s="237"/>
      <c r="F44" s="237"/>
      <c r="G44" s="237"/>
      <c r="H44" s="237"/>
      <c r="I44" s="237"/>
      <c r="J44" s="237"/>
      <c r="K44" s="237"/>
      <c r="L44" s="237"/>
    </row>
    <row r="45" spans="1:16" s="168" customFormat="1" ht="15" customHeight="1" x14ac:dyDescent="0.2">
      <c r="A45" s="238"/>
      <c r="B45" s="238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16" s="168" customFormat="1" ht="15" customHeight="1" x14ac:dyDescent="0.2">
      <c r="A46" s="171"/>
      <c r="B46" s="171"/>
      <c r="C46" s="169"/>
      <c r="D46" s="169"/>
      <c r="E46" s="169"/>
      <c r="F46" s="169"/>
      <c r="L46" s="172"/>
    </row>
    <row r="47" spans="1:16" s="168" customFormat="1" ht="15" customHeight="1" x14ac:dyDescent="0.2">
      <c r="A47" s="171"/>
      <c r="B47" s="171"/>
      <c r="C47" s="169"/>
      <c r="D47" s="169"/>
      <c r="E47" s="169"/>
      <c r="F47" s="169"/>
      <c r="L47" s="172"/>
    </row>
    <row r="48" spans="1:16" s="168" customFormat="1" ht="15" customHeight="1" x14ac:dyDescent="0.2">
      <c r="A48" s="173"/>
      <c r="B48" s="173"/>
      <c r="C48" s="169"/>
      <c r="D48" s="169"/>
      <c r="E48" s="169"/>
      <c r="F48" s="169"/>
      <c r="L48" s="172"/>
    </row>
    <row r="49" spans="1:12" s="168" customFormat="1" ht="15" customHeight="1" x14ac:dyDescent="0.2">
      <c r="C49" s="169"/>
      <c r="D49" s="169"/>
      <c r="E49" s="169"/>
      <c r="F49" s="169"/>
      <c r="L49" s="172"/>
    </row>
    <row r="50" spans="1:12" s="168" customFormat="1" ht="15" customHeight="1" x14ac:dyDescent="0.2">
      <c r="C50" s="169"/>
      <c r="D50" s="169"/>
      <c r="E50" s="169"/>
      <c r="F50" s="169"/>
    </row>
    <row r="51" spans="1:12" s="168" customFormat="1" ht="15" customHeight="1" x14ac:dyDescent="0.2">
      <c r="A51" s="236"/>
      <c r="B51" s="236"/>
      <c r="C51" s="237"/>
      <c r="D51" s="237"/>
      <c r="E51" s="237"/>
      <c r="F51" s="237"/>
      <c r="G51" s="237"/>
      <c r="H51" s="237"/>
      <c r="I51" s="237"/>
      <c r="J51" s="237"/>
      <c r="K51" s="237"/>
      <c r="L51" s="237"/>
    </row>
    <row r="52" spans="1:12" s="168" customFormat="1" ht="15" customHeight="1" x14ac:dyDescent="0.2">
      <c r="A52" s="174"/>
      <c r="B52" s="174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s="168" customFormat="1" ht="15" customHeight="1" x14ac:dyDescent="0.2">
      <c r="A53" s="174"/>
      <c r="B53" s="174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s="168" customFormat="1" ht="15" customHeight="1" x14ac:dyDescent="0.2">
      <c r="C54" s="169"/>
      <c r="D54" s="169"/>
      <c r="E54" s="169"/>
      <c r="F54" s="169"/>
      <c r="G54" s="169"/>
      <c r="H54" s="169"/>
      <c r="K54" s="170"/>
    </row>
    <row r="55" spans="1:12" s="168" customFormat="1" ht="15" customHeight="1" x14ac:dyDescent="0.2">
      <c r="C55" s="169"/>
      <c r="D55" s="169"/>
      <c r="E55" s="169"/>
      <c r="F55" s="169"/>
      <c r="G55" s="169"/>
      <c r="H55" s="169"/>
      <c r="I55" s="169"/>
      <c r="J55" s="169"/>
      <c r="K55" s="169"/>
      <c r="L55" s="169"/>
    </row>
    <row r="56" spans="1:12" s="168" customFormat="1" ht="1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</row>
    <row r="57" spans="1:12" s="168" customFormat="1" ht="15" customHeight="1" x14ac:dyDescent="0.2">
      <c r="C57" s="169"/>
      <c r="D57" s="169"/>
      <c r="E57" s="169"/>
      <c r="F57" s="169"/>
    </row>
    <row r="58" spans="1:12" s="168" customFormat="1" ht="15" customHeight="1" x14ac:dyDescent="0.2">
      <c r="C58" s="177"/>
      <c r="D58" s="177"/>
      <c r="E58" s="169"/>
      <c r="F58" s="169"/>
    </row>
    <row r="59" spans="1:12" s="168" customFormat="1" ht="15" customHeight="1" x14ac:dyDescent="0.2">
      <c r="C59" s="177"/>
      <c r="D59" s="177"/>
      <c r="E59" s="169"/>
      <c r="F59" s="169"/>
    </row>
    <row r="60" spans="1:12" s="168" customFormat="1" ht="15" customHeight="1" x14ac:dyDescent="0.2">
      <c r="C60" s="177"/>
      <c r="D60" s="177"/>
      <c r="E60" s="169"/>
      <c r="F60" s="169"/>
    </row>
    <row r="61" spans="1:12" s="168" customFormat="1" ht="15" customHeight="1" x14ac:dyDescent="0.2">
      <c r="C61" s="177"/>
      <c r="D61" s="177"/>
      <c r="E61" s="169"/>
      <c r="F61" s="169"/>
    </row>
    <row r="62" spans="1:12" s="168" customFormat="1" ht="15" customHeight="1" x14ac:dyDescent="0.2">
      <c r="C62" s="177"/>
      <c r="D62" s="177"/>
      <c r="E62" s="169"/>
      <c r="F62" s="169"/>
    </row>
    <row r="63" spans="1:12" s="168" customFormat="1" ht="15" customHeight="1" x14ac:dyDescent="0.2">
      <c r="C63" s="177"/>
      <c r="D63" s="177"/>
      <c r="E63" s="169"/>
      <c r="F63" s="169"/>
    </row>
    <row r="64" spans="1:12" s="168" customFormat="1" ht="15" customHeight="1" x14ac:dyDescent="0.2">
      <c r="C64" s="177"/>
      <c r="D64" s="177"/>
      <c r="E64" s="169"/>
      <c r="F64" s="169"/>
    </row>
    <row r="65" spans="3:11" s="168" customFormat="1" ht="15" customHeight="1" x14ac:dyDescent="0.2">
      <c r="C65" s="177"/>
      <c r="D65" s="177"/>
      <c r="E65" s="169"/>
      <c r="F65" s="169"/>
    </row>
    <row r="66" spans="3:11" s="168" customFormat="1" ht="15" customHeight="1" x14ac:dyDescent="0.2">
      <c r="C66" s="177"/>
      <c r="D66" s="177"/>
      <c r="E66" s="169"/>
      <c r="F66" s="169"/>
    </row>
    <row r="67" spans="3:11" s="168" customFormat="1" ht="15" customHeight="1" x14ac:dyDescent="0.2">
      <c r="C67" s="177"/>
      <c r="D67" s="177"/>
      <c r="E67" s="169"/>
      <c r="F67" s="169"/>
    </row>
    <row r="68" spans="3:11" s="168" customFormat="1" ht="15" customHeight="1" x14ac:dyDescent="0.2">
      <c r="C68" s="177"/>
      <c r="D68" s="177"/>
      <c r="E68" s="169"/>
      <c r="F68" s="169"/>
    </row>
    <row r="69" spans="3:11" s="168" customFormat="1" ht="15" customHeight="1" x14ac:dyDescent="0.2">
      <c r="C69" s="177"/>
      <c r="D69" s="177"/>
      <c r="E69" s="169"/>
      <c r="F69" s="169"/>
    </row>
    <row r="70" spans="3:11" s="168" customFormat="1" ht="15" customHeight="1" x14ac:dyDescent="0.2">
      <c r="C70" s="177"/>
      <c r="D70" s="177"/>
      <c r="E70" s="169"/>
      <c r="F70" s="169"/>
    </row>
    <row r="71" spans="3:11" s="168" customFormat="1" ht="15" customHeight="1" x14ac:dyDescent="0.2">
      <c r="C71" s="177"/>
      <c r="D71" s="177"/>
      <c r="E71" s="169"/>
      <c r="F71" s="169"/>
    </row>
    <row r="72" spans="3:11" s="168" customFormat="1" ht="15" customHeight="1" x14ac:dyDescent="0.2">
      <c r="C72" s="169"/>
      <c r="D72" s="169"/>
      <c r="E72" s="169"/>
      <c r="F72" s="169"/>
    </row>
    <row r="73" spans="3:11" s="168" customFormat="1" ht="15" customHeight="1" x14ac:dyDescent="0.2">
      <c r="C73" s="169"/>
      <c r="D73" s="169"/>
      <c r="E73" s="169"/>
      <c r="F73" s="169"/>
      <c r="K73" s="170"/>
    </row>
    <row r="74" spans="3:11" s="168" customFormat="1" ht="15" customHeight="1" x14ac:dyDescent="0.2">
      <c r="C74" s="169"/>
      <c r="D74" s="169"/>
      <c r="E74" s="169"/>
      <c r="F74" s="169"/>
      <c r="K74" s="170"/>
    </row>
    <row r="75" spans="3:11" s="168" customFormat="1" ht="15" customHeight="1" x14ac:dyDescent="0.2">
      <c r="C75" s="169"/>
      <c r="D75" s="169"/>
      <c r="E75" s="169"/>
      <c r="F75" s="169"/>
    </row>
    <row r="76" spans="3:11" s="168" customFormat="1" ht="15" customHeight="1" x14ac:dyDescent="0.2"/>
    <row r="77" spans="3:11" s="168" customFormat="1" ht="15" customHeight="1" x14ac:dyDescent="0.2"/>
    <row r="78" spans="3:11" s="168" customFormat="1" ht="15" customHeight="1" x14ac:dyDescent="0.2"/>
    <row r="79" spans="3:11" s="168" customFormat="1" ht="15" customHeight="1" x14ac:dyDescent="0.2"/>
    <row r="80" spans="3:11" s="168" customFormat="1" ht="15" customHeight="1" x14ac:dyDescent="0.2"/>
    <row r="81" s="168" customFormat="1" ht="15" customHeight="1" x14ac:dyDescent="0.2"/>
    <row r="82" s="168" customFormat="1" ht="15" customHeight="1" x14ac:dyDescent="0.2"/>
    <row r="83" s="168" customFormat="1" ht="15" customHeight="1" x14ac:dyDescent="0.2"/>
    <row r="84" s="168" customFormat="1" ht="15" customHeight="1" x14ac:dyDescent="0.2"/>
    <row r="85" s="168" customFormat="1" ht="15" customHeight="1" x14ac:dyDescent="0.2"/>
    <row r="86" s="168" customFormat="1" ht="15" customHeight="1" x14ac:dyDescent="0.2"/>
    <row r="87" s="168" customFormat="1" ht="15" customHeight="1" x14ac:dyDescent="0.2"/>
    <row r="88" s="168" customFormat="1" ht="15" customHeight="1" x14ac:dyDescent="0.2"/>
    <row r="89" s="168" customFormat="1" ht="15" customHeight="1" x14ac:dyDescent="0.2"/>
    <row r="90" s="168" customFormat="1" ht="15" customHeight="1" x14ac:dyDescent="0.2"/>
    <row r="91" s="168" customFormat="1" ht="15" customHeight="1" x14ac:dyDescent="0.2"/>
    <row r="92" s="168" customFormat="1" ht="15" customHeight="1" x14ac:dyDescent="0.2"/>
    <row r="93" s="168" customFormat="1" ht="15" customHeight="1" x14ac:dyDescent="0.2"/>
    <row r="94" s="168" customFormat="1" ht="15" customHeight="1" x14ac:dyDescent="0.2"/>
    <row r="95" s="168" customFormat="1" ht="15" customHeight="1" x14ac:dyDescent="0.2"/>
    <row r="96" s="168" customFormat="1" ht="15" customHeight="1" x14ac:dyDescent="0.2"/>
    <row r="97" s="168" customFormat="1" ht="15" customHeight="1" x14ac:dyDescent="0.2"/>
    <row r="98" s="168" customFormat="1" ht="15" customHeight="1" x14ac:dyDescent="0.2"/>
    <row r="99" s="168" customFormat="1" ht="15" customHeight="1" x14ac:dyDescent="0.2"/>
    <row r="100" s="168" customFormat="1" ht="15" customHeight="1" x14ac:dyDescent="0.2"/>
    <row r="101" s="168" customFormat="1" ht="15" customHeight="1" x14ac:dyDescent="0.2"/>
    <row r="102" s="168" customFormat="1" ht="15" customHeight="1" x14ac:dyDescent="0.2"/>
    <row r="103" s="168" customFormat="1" ht="15" customHeight="1" x14ac:dyDescent="0.2"/>
    <row r="104" s="168" customFormat="1" ht="15" customHeight="1" x14ac:dyDescent="0.2"/>
    <row r="105" s="168" customFormat="1" ht="15" customHeight="1" x14ac:dyDescent="0.2"/>
    <row r="106" s="168" customFormat="1" ht="15" customHeight="1" x14ac:dyDescent="0.2"/>
    <row r="107" s="168" customFormat="1" ht="15" customHeight="1" x14ac:dyDescent="0.2"/>
    <row r="108" s="168" customFormat="1" ht="15" customHeight="1" x14ac:dyDescent="0.2"/>
    <row r="109" s="168" customFormat="1" ht="15" customHeight="1" x14ac:dyDescent="0.2"/>
    <row r="110" s="168" customFormat="1" ht="15" customHeight="1" x14ac:dyDescent="0.2"/>
    <row r="111" s="168" customFormat="1" ht="15" customHeight="1" x14ac:dyDescent="0.2"/>
    <row r="112" s="168" customFormat="1" ht="15" customHeight="1" x14ac:dyDescent="0.2"/>
    <row r="113" s="168" customFormat="1" ht="15" customHeight="1" x14ac:dyDescent="0.2"/>
    <row r="114" s="168" customFormat="1" ht="15" customHeight="1" x14ac:dyDescent="0.2"/>
    <row r="115" s="168" customFormat="1" ht="15" customHeight="1" x14ac:dyDescent="0.2"/>
    <row r="116" s="168" customFormat="1" ht="15" customHeight="1" x14ac:dyDescent="0.2"/>
    <row r="117" s="168" customFormat="1" ht="15" customHeight="1" x14ac:dyDescent="0.2"/>
    <row r="118" s="168" customFormat="1" ht="15" customHeight="1" x14ac:dyDescent="0.2"/>
    <row r="119" s="168" customFormat="1" ht="15" customHeight="1" x14ac:dyDescent="0.2"/>
    <row r="120" s="168" customFormat="1" ht="15" customHeight="1" x14ac:dyDescent="0.2"/>
    <row r="121" s="168" customFormat="1" ht="15" customHeight="1" x14ac:dyDescent="0.2"/>
    <row r="122" s="168" customFormat="1" ht="15" customHeight="1" x14ac:dyDescent="0.2"/>
    <row r="123" s="168" customFormat="1" ht="15" customHeight="1" x14ac:dyDescent="0.2"/>
    <row r="124" s="168" customFormat="1" ht="15" customHeight="1" x14ac:dyDescent="0.2"/>
    <row r="125" s="168" customFormat="1" ht="15" customHeight="1" x14ac:dyDescent="0.2"/>
    <row r="126" s="168" customFormat="1" ht="15" customHeight="1" x14ac:dyDescent="0.2"/>
    <row r="127" s="168" customFormat="1" ht="15" customHeight="1" x14ac:dyDescent="0.2"/>
    <row r="128" s="168" customFormat="1" ht="15" customHeight="1" x14ac:dyDescent="0.2"/>
    <row r="129" s="168" customFormat="1" ht="15" customHeight="1" x14ac:dyDescent="0.2"/>
    <row r="130" s="168" customFormat="1" ht="15" customHeight="1" x14ac:dyDescent="0.2"/>
    <row r="131" s="168" customFormat="1" ht="15" customHeight="1" x14ac:dyDescent="0.2"/>
    <row r="132" s="168" customFormat="1" ht="15" customHeight="1" x14ac:dyDescent="0.2"/>
    <row r="133" s="168" customFormat="1" ht="15" customHeight="1" x14ac:dyDescent="0.2"/>
    <row r="134" s="168" customFormat="1" ht="15" customHeight="1" x14ac:dyDescent="0.2"/>
    <row r="135" s="168" customFormat="1" ht="15" customHeight="1" x14ac:dyDescent="0.2"/>
    <row r="136" s="168" customFormat="1" ht="15" customHeight="1" x14ac:dyDescent="0.2"/>
    <row r="137" s="168" customFormat="1" ht="15" customHeight="1" x14ac:dyDescent="0.2"/>
    <row r="138" s="168" customFormat="1" ht="15" customHeight="1" x14ac:dyDescent="0.2"/>
    <row r="139" s="168" customFormat="1" ht="15" customHeight="1" x14ac:dyDescent="0.2"/>
    <row r="140" s="168" customFormat="1" ht="15" customHeight="1" x14ac:dyDescent="0.2"/>
    <row r="141" s="168" customFormat="1" ht="15" customHeight="1" x14ac:dyDescent="0.2"/>
    <row r="142" s="168" customFormat="1" ht="15" customHeight="1" x14ac:dyDescent="0.2"/>
    <row r="143" s="168" customFormat="1" ht="15" customHeight="1" x14ac:dyDescent="0.2"/>
    <row r="144" s="168" customFormat="1" ht="15" customHeight="1" x14ac:dyDescent="0.2"/>
    <row r="145" s="168" customFormat="1" ht="15" customHeight="1" x14ac:dyDescent="0.2"/>
    <row r="146" s="168" customFormat="1" ht="15" customHeight="1" x14ac:dyDescent="0.2"/>
    <row r="147" s="168" customFormat="1" ht="15" customHeight="1" x14ac:dyDescent="0.2"/>
    <row r="148" s="168" customFormat="1" ht="15" customHeight="1" x14ac:dyDescent="0.2"/>
    <row r="149" s="168" customFormat="1" ht="15" customHeight="1" x14ac:dyDescent="0.2"/>
    <row r="150" s="168" customFormat="1" ht="15" customHeight="1" x14ac:dyDescent="0.2"/>
    <row r="151" s="168" customFormat="1" ht="15" customHeight="1" x14ac:dyDescent="0.2"/>
    <row r="152" s="168" customFormat="1" ht="15" customHeight="1" x14ac:dyDescent="0.2"/>
    <row r="153" s="168" customFormat="1" ht="15" customHeight="1" x14ac:dyDescent="0.2"/>
    <row r="154" s="168" customFormat="1" ht="15" customHeight="1" x14ac:dyDescent="0.2"/>
    <row r="155" s="168" customFormat="1" ht="15" customHeight="1" x14ac:dyDescent="0.2"/>
    <row r="156" s="168" customFormat="1" ht="15" customHeight="1" x14ac:dyDescent="0.2"/>
    <row r="157" s="168" customFormat="1" ht="15" customHeight="1" x14ac:dyDescent="0.2"/>
    <row r="158" s="168" customFormat="1" ht="15" customHeight="1" x14ac:dyDescent="0.2"/>
    <row r="159" s="168" customFormat="1" ht="15" customHeight="1" x14ac:dyDescent="0.2"/>
    <row r="160" s="168" customFormat="1" ht="15" customHeight="1" x14ac:dyDescent="0.2"/>
    <row r="161" s="168" customFormat="1" ht="15" customHeight="1" x14ac:dyDescent="0.2"/>
    <row r="162" s="168" customFormat="1" ht="15" customHeight="1" x14ac:dyDescent="0.2"/>
    <row r="163" s="168" customFormat="1" ht="15" customHeight="1" x14ac:dyDescent="0.2"/>
    <row r="164" s="168" customFormat="1" ht="15" customHeight="1" x14ac:dyDescent="0.2"/>
    <row r="165" s="168" customFormat="1" ht="15" customHeight="1" x14ac:dyDescent="0.2"/>
    <row r="166" s="168" customFormat="1" ht="15" customHeight="1" x14ac:dyDescent="0.2"/>
    <row r="167" s="168" customFormat="1" ht="15" customHeight="1" x14ac:dyDescent="0.2"/>
    <row r="168" s="168" customFormat="1" ht="15" customHeight="1" x14ac:dyDescent="0.2"/>
    <row r="169" s="168" customFormat="1" ht="15" customHeight="1" x14ac:dyDescent="0.2"/>
    <row r="170" s="168" customFormat="1" ht="15" customHeight="1" x14ac:dyDescent="0.2"/>
    <row r="171" s="168" customFormat="1" ht="15" customHeight="1" x14ac:dyDescent="0.2"/>
    <row r="172" s="168" customFormat="1" ht="15" customHeight="1" x14ac:dyDescent="0.2"/>
    <row r="173" s="168" customFormat="1" ht="15" customHeight="1" x14ac:dyDescent="0.2"/>
    <row r="174" s="168" customFormat="1" ht="15" customHeight="1" x14ac:dyDescent="0.2"/>
    <row r="175" s="168" customFormat="1" ht="15" customHeight="1" x14ac:dyDescent="0.2"/>
    <row r="176" s="168" customFormat="1" ht="15" customHeight="1" x14ac:dyDescent="0.2"/>
    <row r="177" s="168" customFormat="1" ht="15" customHeight="1" x14ac:dyDescent="0.2"/>
    <row r="178" s="168" customFormat="1" ht="15" customHeight="1" x14ac:dyDescent="0.2"/>
    <row r="179" s="168" customFormat="1" ht="15" customHeight="1" x14ac:dyDescent="0.2"/>
    <row r="180" s="168" customFormat="1" ht="15" customHeight="1" x14ac:dyDescent="0.2"/>
    <row r="181" s="168" customFormat="1" ht="15" customHeight="1" x14ac:dyDescent="0.2"/>
    <row r="182" s="168" customFormat="1" ht="15" customHeight="1" x14ac:dyDescent="0.2"/>
    <row r="183" s="168" customFormat="1" ht="15" customHeight="1" x14ac:dyDescent="0.2"/>
    <row r="184" s="168" customFormat="1" ht="15" customHeight="1" x14ac:dyDescent="0.2"/>
    <row r="185" s="168" customFormat="1" ht="15" customHeight="1" x14ac:dyDescent="0.2"/>
    <row r="186" s="168" customFormat="1" ht="15" customHeight="1" x14ac:dyDescent="0.2"/>
    <row r="187" s="168" customFormat="1" ht="15" customHeight="1" x14ac:dyDescent="0.2"/>
    <row r="188" s="168" customFormat="1" ht="15" customHeight="1" x14ac:dyDescent="0.2"/>
    <row r="189" s="168" customFormat="1" ht="15" customHeight="1" x14ac:dyDescent="0.2"/>
    <row r="190" s="168" customFormat="1" ht="15" customHeight="1" x14ac:dyDescent="0.2"/>
    <row r="191" s="168" customFormat="1" ht="15" customHeight="1" x14ac:dyDescent="0.2"/>
    <row r="192" s="168" customFormat="1" ht="15" customHeight="1" x14ac:dyDescent="0.2"/>
    <row r="193" s="168" customFormat="1" ht="15" customHeight="1" x14ac:dyDescent="0.2"/>
    <row r="194" s="168" customFormat="1" ht="15" customHeight="1" x14ac:dyDescent="0.2"/>
    <row r="195" s="168" customFormat="1" ht="15" customHeight="1" x14ac:dyDescent="0.2"/>
    <row r="196" s="168" customFormat="1" ht="15" customHeight="1" x14ac:dyDescent="0.2"/>
    <row r="197" s="168" customFormat="1" ht="15" customHeight="1" x14ac:dyDescent="0.2"/>
    <row r="198" s="168" customFormat="1" ht="15" customHeight="1" x14ac:dyDescent="0.2"/>
    <row r="199" s="168" customFormat="1" ht="15" customHeight="1" x14ac:dyDescent="0.2"/>
    <row r="200" s="168" customFormat="1" ht="15" customHeight="1" x14ac:dyDescent="0.2"/>
    <row r="201" s="168" customFormat="1" ht="15" customHeight="1" x14ac:dyDescent="0.2"/>
    <row r="202" s="168" customFormat="1" ht="15" customHeight="1" x14ac:dyDescent="0.2"/>
    <row r="203" s="168" customFormat="1" ht="15" customHeight="1" x14ac:dyDescent="0.2"/>
    <row r="204" s="168" customFormat="1" ht="15" customHeight="1" x14ac:dyDescent="0.2"/>
    <row r="205" s="168" customFormat="1" ht="15" customHeight="1" x14ac:dyDescent="0.2"/>
    <row r="206" s="168" customFormat="1" ht="15" customHeight="1" x14ac:dyDescent="0.2"/>
    <row r="207" s="168" customFormat="1" ht="15" customHeight="1" x14ac:dyDescent="0.2"/>
    <row r="208" s="168" customFormat="1" ht="15" customHeight="1" x14ac:dyDescent="0.2"/>
    <row r="209" spans="3:6" s="168" customFormat="1" ht="15" customHeight="1" x14ac:dyDescent="0.2"/>
    <row r="210" spans="3:6" s="168" customFormat="1" ht="15" customHeight="1" x14ac:dyDescent="0.2"/>
    <row r="211" spans="3:6" ht="15" customHeight="1" x14ac:dyDescent="0.2">
      <c r="C211" s="134"/>
      <c r="D211" s="134"/>
      <c r="E211" s="134"/>
      <c r="F211" s="134"/>
    </row>
    <row r="212" spans="3:6" ht="15" customHeight="1" x14ac:dyDescent="0.2">
      <c r="C212" s="134"/>
      <c r="D212" s="134"/>
      <c r="E212" s="134"/>
      <c r="F212" s="134"/>
    </row>
    <row r="213" spans="3:6" ht="15" customHeight="1" x14ac:dyDescent="0.2">
      <c r="C213" s="134"/>
      <c r="D213" s="134"/>
      <c r="E213" s="134"/>
      <c r="F213" s="134"/>
    </row>
    <row r="214" spans="3:6" ht="15" customHeight="1" x14ac:dyDescent="0.2">
      <c r="C214" s="134"/>
      <c r="D214" s="134"/>
      <c r="E214" s="134"/>
      <c r="F214" s="134"/>
    </row>
    <row r="215" spans="3:6" ht="15" customHeight="1" x14ac:dyDescent="0.2">
      <c r="C215" s="134"/>
      <c r="D215" s="134"/>
      <c r="E215" s="134"/>
      <c r="F215" s="134"/>
    </row>
    <row r="216" spans="3:6" ht="15" customHeight="1" x14ac:dyDescent="0.2">
      <c r="C216" s="134"/>
      <c r="D216" s="134"/>
      <c r="E216" s="134"/>
      <c r="F216" s="134"/>
    </row>
    <row r="217" spans="3:6" ht="15" customHeight="1" x14ac:dyDescent="0.2">
      <c r="C217" s="134"/>
      <c r="D217" s="134"/>
      <c r="E217" s="134"/>
      <c r="F217" s="134"/>
    </row>
    <row r="218" spans="3:6" ht="15" customHeight="1" x14ac:dyDescent="0.2">
      <c r="C218" s="134"/>
      <c r="D218" s="134"/>
      <c r="E218" s="134"/>
      <c r="F218" s="134"/>
    </row>
    <row r="219" spans="3:6" ht="15" customHeight="1" x14ac:dyDescent="0.2">
      <c r="C219" s="134"/>
      <c r="D219" s="134"/>
      <c r="E219" s="134"/>
      <c r="F219" s="134"/>
    </row>
    <row r="220" spans="3:6" ht="15" customHeight="1" x14ac:dyDescent="0.2">
      <c r="C220" s="134"/>
      <c r="D220" s="134"/>
      <c r="E220" s="134"/>
      <c r="F220" s="134"/>
    </row>
    <row r="221" spans="3:6" ht="15" customHeight="1" x14ac:dyDescent="0.2">
      <c r="C221" s="134"/>
      <c r="D221" s="134"/>
      <c r="E221" s="134"/>
      <c r="F221" s="134"/>
    </row>
    <row r="222" spans="3:6" ht="15" customHeight="1" x14ac:dyDescent="0.2">
      <c r="C222" s="134"/>
      <c r="D222" s="134"/>
      <c r="E222" s="134"/>
      <c r="F222" s="134"/>
    </row>
    <row r="223" spans="3:6" ht="15" customHeight="1" x14ac:dyDescent="0.2">
      <c r="C223" s="134"/>
      <c r="D223" s="134"/>
      <c r="E223" s="134"/>
      <c r="F223" s="134"/>
    </row>
    <row r="224" spans="3:6" ht="15" customHeight="1" x14ac:dyDescent="0.2">
      <c r="C224" s="134"/>
      <c r="D224" s="134"/>
      <c r="E224" s="134"/>
      <c r="F224" s="134"/>
    </row>
    <row r="225" spans="3:6" ht="15" customHeight="1" x14ac:dyDescent="0.2">
      <c r="C225" s="134"/>
      <c r="D225" s="134"/>
      <c r="E225" s="134"/>
      <c r="F225" s="134"/>
    </row>
    <row r="226" spans="3:6" ht="15" customHeight="1" x14ac:dyDescent="0.2">
      <c r="C226" s="134"/>
      <c r="D226" s="134"/>
      <c r="E226" s="134"/>
      <c r="F226" s="134"/>
    </row>
    <row r="227" spans="3:6" ht="15" customHeight="1" x14ac:dyDescent="0.2">
      <c r="C227" s="134"/>
      <c r="D227" s="134"/>
      <c r="E227" s="134"/>
      <c r="F227" s="134"/>
    </row>
    <row r="228" spans="3:6" ht="15" customHeight="1" x14ac:dyDescent="0.2">
      <c r="C228" s="134"/>
      <c r="D228" s="134"/>
      <c r="E228" s="134"/>
      <c r="F228" s="134"/>
    </row>
    <row r="229" spans="3:6" ht="15" customHeight="1" x14ac:dyDescent="0.2">
      <c r="C229" s="134"/>
      <c r="D229" s="134"/>
      <c r="E229" s="134"/>
      <c r="F229" s="134"/>
    </row>
    <row r="230" spans="3:6" ht="15" customHeight="1" x14ac:dyDescent="0.2">
      <c r="C230" s="134"/>
      <c r="D230" s="134"/>
      <c r="E230" s="134"/>
      <c r="F230" s="134"/>
    </row>
    <row r="231" spans="3:6" ht="15" customHeight="1" x14ac:dyDescent="0.2">
      <c r="C231" s="134"/>
      <c r="D231" s="134"/>
      <c r="E231" s="134"/>
      <c r="F231" s="134"/>
    </row>
    <row r="232" spans="3:6" ht="15" customHeight="1" x14ac:dyDescent="0.2">
      <c r="C232" s="134"/>
      <c r="D232" s="134"/>
      <c r="E232" s="134"/>
      <c r="F232" s="134"/>
    </row>
    <row r="233" spans="3:6" ht="15" customHeight="1" x14ac:dyDescent="0.2">
      <c r="C233" s="134"/>
      <c r="D233" s="134"/>
      <c r="E233" s="134"/>
      <c r="F233" s="134"/>
    </row>
    <row r="234" spans="3:6" ht="15" customHeight="1" x14ac:dyDescent="0.2">
      <c r="C234" s="134"/>
      <c r="D234" s="134"/>
      <c r="E234" s="134"/>
      <c r="F234" s="134"/>
    </row>
    <row r="235" spans="3:6" ht="15" customHeight="1" x14ac:dyDescent="0.2">
      <c r="C235" s="134"/>
      <c r="D235" s="134"/>
      <c r="E235" s="134"/>
      <c r="F235" s="134"/>
    </row>
    <row r="236" spans="3:6" ht="15" customHeight="1" x14ac:dyDescent="0.2">
      <c r="C236" s="134"/>
      <c r="D236" s="134"/>
      <c r="E236" s="134"/>
      <c r="F236" s="134"/>
    </row>
    <row r="237" spans="3:6" ht="15" customHeight="1" x14ac:dyDescent="0.2">
      <c r="C237" s="134"/>
      <c r="D237" s="134"/>
      <c r="E237" s="134"/>
      <c r="F237" s="134"/>
    </row>
    <row r="238" spans="3:6" ht="15" customHeight="1" x14ac:dyDescent="0.2">
      <c r="C238" s="134"/>
      <c r="D238" s="134"/>
      <c r="E238" s="134"/>
      <c r="F238" s="134"/>
    </row>
    <row r="239" spans="3:6" ht="15" customHeight="1" x14ac:dyDescent="0.2">
      <c r="C239" s="134"/>
      <c r="D239" s="134"/>
      <c r="E239" s="134"/>
      <c r="F239" s="134"/>
    </row>
    <row r="240" spans="3:6" ht="15" customHeight="1" x14ac:dyDescent="0.2">
      <c r="C240" s="134"/>
      <c r="D240" s="134"/>
      <c r="E240" s="134"/>
      <c r="F240" s="134"/>
    </row>
    <row r="241" spans="3:6" ht="15" customHeight="1" x14ac:dyDescent="0.2">
      <c r="C241" s="134"/>
      <c r="D241" s="134"/>
      <c r="E241" s="134"/>
      <c r="F241" s="134"/>
    </row>
    <row r="242" spans="3:6" ht="15" customHeight="1" x14ac:dyDescent="0.2">
      <c r="C242" s="134"/>
      <c r="D242" s="134"/>
      <c r="E242" s="134"/>
      <c r="F242" s="134"/>
    </row>
    <row r="243" spans="3:6" ht="15" customHeight="1" x14ac:dyDescent="0.2">
      <c r="C243" s="134"/>
      <c r="D243" s="134"/>
      <c r="E243" s="134"/>
      <c r="F243" s="134"/>
    </row>
    <row r="244" spans="3:6" ht="15" customHeight="1" x14ac:dyDescent="0.2">
      <c r="C244" s="134"/>
      <c r="D244" s="134"/>
      <c r="E244" s="134"/>
      <c r="F244" s="134"/>
    </row>
    <row r="245" spans="3:6" ht="15" customHeight="1" x14ac:dyDescent="0.2">
      <c r="C245" s="134"/>
      <c r="D245" s="134"/>
      <c r="E245" s="134"/>
      <c r="F245" s="134"/>
    </row>
    <row r="246" spans="3:6" ht="15" customHeight="1" x14ac:dyDescent="0.2">
      <c r="C246" s="134"/>
      <c r="D246" s="134"/>
      <c r="E246" s="134"/>
      <c r="F246" s="134"/>
    </row>
    <row r="247" spans="3:6" ht="15" customHeight="1" x14ac:dyDescent="0.2">
      <c r="C247" s="134"/>
      <c r="D247" s="134"/>
      <c r="E247" s="134"/>
      <c r="F247" s="134"/>
    </row>
    <row r="248" spans="3:6" ht="15" customHeight="1" x14ac:dyDescent="0.2">
      <c r="C248" s="134"/>
      <c r="D248" s="134"/>
      <c r="E248" s="134"/>
      <c r="F248" s="134"/>
    </row>
    <row r="249" spans="3:6" ht="15" customHeight="1" x14ac:dyDescent="0.2">
      <c r="C249" s="134"/>
      <c r="D249" s="134"/>
      <c r="E249" s="134"/>
      <c r="F249" s="134"/>
    </row>
    <row r="250" spans="3:6" ht="15" customHeight="1" x14ac:dyDescent="0.2">
      <c r="C250" s="134"/>
      <c r="D250" s="134"/>
      <c r="E250" s="134"/>
      <c r="F250" s="134"/>
    </row>
    <row r="251" spans="3:6" ht="15" customHeight="1" x14ac:dyDescent="0.2">
      <c r="C251" s="134"/>
      <c r="D251" s="134"/>
      <c r="E251" s="134"/>
      <c r="F251" s="134"/>
    </row>
    <row r="252" spans="3:6" ht="15" customHeight="1" x14ac:dyDescent="0.2">
      <c r="C252" s="134"/>
      <c r="D252" s="134"/>
      <c r="E252" s="134"/>
      <c r="F252" s="134"/>
    </row>
    <row r="253" spans="3:6" ht="15" customHeight="1" x14ac:dyDescent="0.2">
      <c r="C253" s="134"/>
      <c r="D253" s="134"/>
      <c r="E253" s="134"/>
      <c r="F253" s="134"/>
    </row>
    <row r="254" spans="3:6" ht="15" customHeight="1" x14ac:dyDescent="0.2">
      <c r="C254" s="134"/>
      <c r="D254" s="134"/>
      <c r="E254" s="134"/>
      <c r="F254" s="134"/>
    </row>
    <row r="255" spans="3:6" ht="15" customHeight="1" x14ac:dyDescent="0.2">
      <c r="C255" s="134"/>
      <c r="D255" s="134"/>
      <c r="E255" s="134"/>
      <c r="F255" s="134"/>
    </row>
    <row r="256" spans="3:6" ht="15" customHeight="1" x14ac:dyDescent="0.2">
      <c r="C256" s="134"/>
      <c r="D256" s="134"/>
      <c r="E256" s="134"/>
      <c r="F256" s="134"/>
    </row>
    <row r="257" spans="3:6" ht="15" customHeight="1" x14ac:dyDescent="0.2">
      <c r="C257" s="134"/>
      <c r="D257" s="134"/>
      <c r="E257" s="134"/>
      <c r="F257" s="134"/>
    </row>
    <row r="258" spans="3:6" ht="15" customHeight="1" x14ac:dyDescent="0.2">
      <c r="C258" s="134"/>
      <c r="D258" s="134"/>
      <c r="E258" s="134"/>
      <c r="F258" s="134"/>
    </row>
    <row r="259" spans="3:6" ht="15" customHeight="1" x14ac:dyDescent="0.2">
      <c r="C259" s="134"/>
      <c r="D259" s="134"/>
      <c r="E259" s="134"/>
      <c r="F259" s="134"/>
    </row>
    <row r="260" spans="3:6" ht="15" customHeight="1" x14ac:dyDescent="0.2">
      <c r="C260" s="134"/>
      <c r="D260" s="134"/>
      <c r="E260" s="134"/>
      <c r="F260" s="134"/>
    </row>
    <row r="261" spans="3:6" ht="15" customHeight="1" x14ac:dyDescent="0.2">
      <c r="C261" s="134"/>
      <c r="D261" s="134"/>
      <c r="E261" s="134"/>
      <c r="F261" s="134"/>
    </row>
    <row r="262" spans="3:6" ht="15" customHeight="1" x14ac:dyDescent="0.2">
      <c r="C262" s="134"/>
      <c r="D262" s="134"/>
      <c r="E262" s="134"/>
      <c r="F262" s="134"/>
    </row>
    <row r="263" spans="3:6" ht="15" customHeight="1" x14ac:dyDescent="0.2">
      <c r="C263" s="134"/>
      <c r="D263" s="134"/>
      <c r="E263" s="134"/>
      <c r="F263" s="134"/>
    </row>
    <row r="264" spans="3:6" ht="15" customHeight="1" x14ac:dyDescent="0.2">
      <c r="C264" s="134"/>
      <c r="D264" s="134"/>
      <c r="E264" s="134"/>
      <c r="F264" s="134"/>
    </row>
    <row r="265" spans="3:6" ht="15" customHeight="1" x14ac:dyDescent="0.2">
      <c r="C265" s="134"/>
      <c r="D265" s="134"/>
      <c r="E265" s="134"/>
      <c r="F265" s="134"/>
    </row>
    <row r="266" spans="3:6" ht="15" customHeight="1" x14ac:dyDescent="0.2">
      <c r="C266" s="134"/>
      <c r="D266" s="134"/>
      <c r="E266" s="134"/>
      <c r="F266" s="134"/>
    </row>
    <row r="267" spans="3:6" ht="15" customHeight="1" x14ac:dyDescent="0.2">
      <c r="C267" s="134"/>
      <c r="D267" s="134"/>
      <c r="E267" s="134"/>
      <c r="F267" s="134"/>
    </row>
    <row r="268" spans="3:6" ht="15" customHeight="1" x14ac:dyDescent="0.2">
      <c r="C268" s="134"/>
      <c r="D268" s="134"/>
      <c r="E268" s="134"/>
      <c r="F268" s="134"/>
    </row>
    <row r="269" spans="3:6" ht="15" customHeight="1" x14ac:dyDescent="0.2">
      <c r="C269" s="134"/>
      <c r="D269" s="134"/>
      <c r="E269" s="134"/>
      <c r="F269" s="134"/>
    </row>
    <row r="270" spans="3:6" ht="15" customHeight="1" x14ac:dyDescent="0.2">
      <c r="C270" s="134"/>
      <c r="D270" s="134"/>
      <c r="E270" s="134"/>
      <c r="F270" s="134"/>
    </row>
    <row r="271" spans="3:6" ht="15" customHeight="1" x14ac:dyDescent="0.2">
      <c r="C271" s="134"/>
      <c r="D271" s="134"/>
      <c r="E271" s="134"/>
      <c r="F271" s="134"/>
    </row>
    <row r="272" spans="3:6" ht="15" customHeight="1" x14ac:dyDescent="0.2">
      <c r="C272" s="134"/>
      <c r="D272" s="134"/>
      <c r="E272" s="134"/>
      <c r="F272" s="134"/>
    </row>
    <row r="273" spans="3:6" ht="15" customHeight="1" x14ac:dyDescent="0.2">
      <c r="C273" s="134"/>
      <c r="D273" s="134"/>
      <c r="E273" s="134"/>
      <c r="F273" s="134"/>
    </row>
    <row r="274" spans="3:6" ht="15" customHeight="1" x14ac:dyDescent="0.2">
      <c r="C274" s="134"/>
      <c r="D274" s="134"/>
      <c r="E274" s="134"/>
      <c r="F274" s="134"/>
    </row>
    <row r="275" spans="3:6" ht="15" customHeight="1" x14ac:dyDescent="0.2">
      <c r="C275" s="134"/>
      <c r="D275" s="134"/>
      <c r="E275" s="134"/>
      <c r="F275" s="134"/>
    </row>
    <row r="276" spans="3:6" ht="15" customHeight="1" x14ac:dyDescent="0.2">
      <c r="C276" s="134"/>
      <c r="D276" s="134"/>
      <c r="E276" s="134"/>
      <c r="F276" s="134"/>
    </row>
    <row r="277" spans="3:6" ht="15" customHeight="1" x14ac:dyDescent="0.2">
      <c r="C277" s="134"/>
      <c r="D277" s="134"/>
      <c r="E277" s="134"/>
      <c r="F277" s="134"/>
    </row>
    <row r="278" spans="3:6" ht="15" customHeight="1" x14ac:dyDescent="0.2">
      <c r="C278" s="134"/>
      <c r="D278" s="134"/>
      <c r="E278" s="134"/>
      <c r="F278" s="134"/>
    </row>
    <row r="279" spans="3:6" ht="15" customHeight="1" x14ac:dyDescent="0.2">
      <c r="C279" s="134"/>
      <c r="D279" s="134"/>
      <c r="E279" s="134"/>
      <c r="F279" s="134"/>
    </row>
    <row r="280" spans="3:6" ht="15" customHeight="1" x14ac:dyDescent="0.2">
      <c r="C280" s="134"/>
      <c r="D280" s="134"/>
      <c r="E280" s="134"/>
      <c r="F280" s="134"/>
    </row>
    <row r="281" spans="3:6" ht="15" customHeight="1" x14ac:dyDescent="0.2">
      <c r="C281" s="134"/>
      <c r="D281" s="134"/>
      <c r="E281" s="134"/>
      <c r="F281" s="134"/>
    </row>
    <row r="282" spans="3:6" ht="15" customHeight="1" x14ac:dyDescent="0.2">
      <c r="C282" s="134"/>
      <c r="D282" s="134"/>
      <c r="E282" s="134"/>
      <c r="F282" s="134"/>
    </row>
    <row r="283" spans="3:6" ht="15" customHeight="1" x14ac:dyDescent="0.2">
      <c r="C283" s="134"/>
      <c r="D283" s="134"/>
      <c r="E283" s="134"/>
      <c r="F283" s="134"/>
    </row>
    <row r="284" spans="3:6" ht="15" customHeight="1" x14ac:dyDescent="0.2">
      <c r="C284" s="134"/>
      <c r="D284" s="134"/>
      <c r="E284" s="134"/>
      <c r="F284" s="134"/>
    </row>
    <row r="285" spans="3:6" ht="15" customHeight="1" x14ac:dyDescent="0.2">
      <c r="C285" s="134"/>
      <c r="D285" s="134"/>
      <c r="E285" s="134"/>
      <c r="F285" s="134"/>
    </row>
    <row r="286" spans="3:6" ht="15" customHeight="1" x14ac:dyDescent="0.2">
      <c r="C286" s="134"/>
      <c r="D286" s="134"/>
      <c r="E286" s="134"/>
      <c r="F286" s="134"/>
    </row>
    <row r="287" spans="3:6" ht="15" customHeight="1" x14ac:dyDescent="0.2">
      <c r="C287" s="134"/>
      <c r="D287" s="134"/>
      <c r="E287" s="134"/>
      <c r="F287" s="134"/>
    </row>
    <row r="288" spans="3:6" ht="15" customHeight="1" x14ac:dyDescent="0.2">
      <c r="C288" s="134"/>
      <c r="D288" s="134"/>
      <c r="E288" s="134"/>
      <c r="F288" s="134"/>
    </row>
    <row r="289" spans="3:6" ht="15" customHeight="1" x14ac:dyDescent="0.2">
      <c r="C289" s="134"/>
      <c r="D289" s="134"/>
      <c r="E289" s="134"/>
      <c r="F289" s="134"/>
    </row>
    <row r="290" spans="3:6" ht="15" customHeight="1" x14ac:dyDescent="0.2">
      <c r="C290" s="134"/>
      <c r="D290" s="134"/>
      <c r="E290" s="134"/>
      <c r="F290" s="134"/>
    </row>
    <row r="291" spans="3:6" ht="15" customHeight="1" x14ac:dyDescent="0.2">
      <c r="C291" s="134"/>
      <c r="D291" s="134"/>
      <c r="E291" s="134"/>
      <c r="F291" s="134"/>
    </row>
    <row r="292" spans="3:6" ht="15" customHeight="1" x14ac:dyDescent="0.2">
      <c r="C292" s="134"/>
      <c r="D292" s="134"/>
      <c r="E292" s="134"/>
      <c r="F292" s="134"/>
    </row>
    <row r="293" spans="3:6" ht="15" customHeight="1" x14ac:dyDescent="0.2">
      <c r="C293" s="134"/>
      <c r="D293" s="134"/>
      <c r="E293" s="134"/>
      <c r="F293" s="134"/>
    </row>
    <row r="294" spans="3:6" ht="15" customHeight="1" x14ac:dyDescent="0.2">
      <c r="C294" s="134"/>
      <c r="D294" s="134"/>
      <c r="E294" s="134"/>
      <c r="F294" s="134"/>
    </row>
    <row r="295" spans="3:6" ht="15" customHeight="1" x14ac:dyDescent="0.2">
      <c r="C295" s="134"/>
      <c r="D295" s="134"/>
      <c r="E295" s="134"/>
      <c r="F295" s="134"/>
    </row>
    <row r="296" spans="3:6" ht="15" customHeight="1" x14ac:dyDescent="0.2">
      <c r="C296" s="134"/>
      <c r="D296" s="134"/>
      <c r="E296" s="134"/>
      <c r="F296" s="134"/>
    </row>
    <row r="297" spans="3:6" ht="15" customHeight="1" x14ac:dyDescent="0.2">
      <c r="C297" s="134"/>
      <c r="D297" s="134"/>
      <c r="E297" s="134"/>
      <c r="F297" s="134"/>
    </row>
    <row r="298" spans="3:6" ht="15" customHeight="1" x14ac:dyDescent="0.2">
      <c r="C298" s="134"/>
      <c r="D298" s="134"/>
      <c r="E298" s="134"/>
      <c r="F298" s="134"/>
    </row>
    <row r="299" spans="3:6" ht="15" customHeight="1" x14ac:dyDescent="0.2">
      <c r="C299" s="134"/>
      <c r="D299" s="134"/>
      <c r="E299" s="134"/>
      <c r="F299" s="134"/>
    </row>
    <row r="300" spans="3:6" ht="15" customHeight="1" x14ac:dyDescent="0.2">
      <c r="C300" s="134"/>
      <c r="D300" s="134"/>
      <c r="E300" s="134"/>
      <c r="F300" s="134"/>
    </row>
    <row r="301" spans="3:6" ht="15" customHeight="1" x14ac:dyDescent="0.2">
      <c r="C301" s="134"/>
      <c r="D301" s="134"/>
      <c r="E301" s="134"/>
      <c r="F301" s="134"/>
    </row>
    <row r="302" spans="3:6" ht="15" customHeight="1" x14ac:dyDescent="0.2">
      <c r="C302" s="134"/>
      <c r="D302" s="134"/>
      <c r="E302" s="134"/>
      <c r="F302" s="134"/>
    </row>
    <row r="303" spans="3:6" ht="15" customHeight="1" x14ac:dyDescent="0.2">
      <c r="C303" s="134"/>
      <c r="D303" s="134"/>
      <c r="E303" s="134"/>
      <c r="F303" s="134"/>
    </row>
    <row r="304" spans="3:6" ht="15" customHeight="1" x14ac:dyDescent="0.2">
      <c r="C304" s="134"/>
      <c r="D304" s="134"/>
      <c r="E304" s="134"/>
      <c r="F304" s="134"/>
    </row>
    <row r="305" spans="3:6" ht="15" customHeight="1" x14ac:dyDescent="0.2">
      <c r="C305" s="134"/>
      <c r="D305" s="134"/>
      <c r="E305" s="134"/>
      <c r="F305" s="134"/>
    </row>
    <row r="306" spans="3:6" ht="15" customHeight="1" x14ac:dyDescent="0.2">
      <c r="C306" s="134"/>
      <c r="D306" s="134"/>
      <c r="E306" s="134"/>
      <c r="F306" s="134"/>
    </row>
    <row r="307" spans="3:6" ht="15" customHeight="1" x14ac:dyDescent="0.2">
      <c r="C307" s="134"/>
      <c r="D307" s="134"/>
      <c r="E307" s="134"/>
      <c r="F307" s="134"/>
    </row>
    <row r="308" spans="3:6" ht="15" customHeight="1" x14ac:dyDescent="0.2">
      <c r="C308" s="134"/>
      <c r="D308" s="134"/>
      <c r="E308" s="134"/>
      <c r="F308" s="134"/>
    </row>
    <row r="309" spans="3:6" ht="15" customHeight="1" x14ac:dyDescent="0.2">
      <c r="C309" s="134"/>
      <c r="D309" s="134"/>
      <c r="E309" s="134"/>
      <c r="F309" s="134"/>
    </row>
    <row r="310" spans="3:6" ht="15" customHeight="1" x14ac:dyDescent="0.2">
      <c r="C310" s="134"/>
      <c r="D310" s="134"/>
      <c r="E310" s="134"/>
      <c r="F310" s="134"/>
    </row>
    <row r="311" spans="3:6" ht="15" customHeight="1" x14ac:dyDescent="0.2">
      <c r="C311" s="134"/>
      <c r="D311" s="134"/>
      <c r="E311" s="134"/>
      <c r="F311" s="134"/>
    </row>
    <row r="312" spans="3:6" ht="15" customHeight="1" x14ac:dyDescent="0.2">
      <c r="C312" s="134"/>
      <c r="D312" s="134"/>
      <c r="E312" s="134"/>
      <c r="F312" s="134"/>
    </row>
    <row r="313" spans="3:6" ht="15" customHeight="1" x14ac:dyDescent="0.2">
      <c r="C313" s="134"/>
      <c r="D313" s="134"/>
      <c r="E313" s="134"/>
      <c r="F313" s="134"/>
    </row>
    <row r="314" spans="3:6" ht="15" customHeight="1" x14ac:dyDescent="0.2">
      <c r="C314" s="134"/>
      <c r="D314" s="134"/>
      <c r="E314" s="134"/>
      <c r="F314" s="134"/>
    </row>
    <row r="315" spans="3:6" ht="15" customHeight="1" x14ac:dyDescent="0.2">
      <c r="C315" s="134"/>
      <c r="D315" s="134"/>
      <c r="E315" s="134"/>
      <c r="F315" s="134"/>
    </row>
    <row r="316" spans="3:6" ht="15" customHeight="1" x14ac:dyDescent="0.2">
      <c r="C316" s="134"/>
      <c r="D316" s="134"/>
      <c r="E316" s="134"/>
      <c r="F316" s="134"/>
    </row>
    <row r="317" spans="3:6" ht="15" customHeight="1" x14ac:dyDescent="0.2">
      <c r="C317" s="134"/>
      <c r="D317" s="134"/>
      <c r="E317" s="134"/>
      <c r="F317" s="134"/>
    </row>
    <row r="318" spans="3:6" ht="15" customHeight="1" x14ac:dyDescent="0.2">
      <c r="C318" s="134"/>
      <c r="D318" s="134"/>
      <c r="E318" s="134"/>
      <c r="F318" s="134"/>
    </row>
    <row r="319" spans="3:6" ht="15" customHeight="1" x14ac:dyDescent="0.2">
      <c r="C319" s="134"/>
      <c r="D319" s="134"/>
      <c r="E319" s="134"/>
      <c r="F319" s="134"/>
    </row>
    <row r="320" spans="3:6" ht="15" customHeight="1" x14ac:dyDescent="0.2">
      <c r="C320" s="134"/>
      <c r="D320" s="134"/>
      <c r="E320" s="134"/>
      <c r="F320" s="134"/>
    </row>
    <row r="321" spans="3:6" ht="15" customHeight="1" x14ac:dyDescent="0.2">
      <c r="C321" s="134"/>
      <c r="D321" s="134"/>
      <c r="E321" s="134"/>
      <c r="F321" s="134"/>
    </row>
    <row r="322" spans="3:6" ht="15" customHeight="1" x14ac:dyDescent="0.2">
      <c r="C322" s="134"/>
      <c r="D322" s="134"/>
      <c r="E322" s="134"/>
      <c r="F322" s="134"/>
    </row>
    <row r="323" spans="3:6" ht="15" customHeight="1" x14ac:dyDescent="0.2">
      <c r="C323" s="134"/>
      <c r="D323" s="134"/>
      <c r="E323" s="134"/>
      <c r="F323" s="134"/>
    </row>
    <row r="324" spans="3:6" ht="15" customHeight="1" x14ac:dyDescent="0.2">
      <c r="C324" s="134"/>
      <c r="D324" s="134"/>
      <c r="E324" s="134"/>
      <c r="F324" s="134"/>
    </row>
    <row r="325" spans="3:6" ht="15" customHeight="1" x14ac:dyDescent="0.2">
      <c r="C325" s="134"/>
      <c r="D325" s="134"/>
      <c r="E325" s="134"/>
      <c r="F325" s="134"/>
    </row>
    <row r="326" spans="3:6" ht="15" customHeight="1" x14ac:dyDescent="0.2">
      <c r="C326" s="134"/>
      <c r="D326" s="134"/>
      <c r="E326" s="134"/>
      <c r="F326" s="134"/>
    </row>
    <row r="327" spans="3:6" ht="15" customHeight="1" x14ac:dyDescent="0.2">
      <c r="C327" s="134"/>
      <c r="D327" s="134"/>
      <c r="E327" s="134"/>
      <c r="F327" s="134"/>
    </row>
    <row r="328" spans="3:6" ht="15" customHeight="1" x14ac:dyDescent="0.2">
      <c r="C328" s="134"/>
      <c r="D328" s="134"/>
      <c r="E328" s="134"/>
      <c r="F328" s="134"/>
    </row>
    <row r="329" spans="3:6" ht="15" customHeight="1" x14ac:dyDescent="0.2">
      <c r="C329" s="134"/>
      <c r="D329" s="134"/>
      <c r="E329" s="134"/>
      <c r="F329" s="134"/>
    </row>
    <row r="330" spans="3:6" ht="15" customHeight="1" x14ac:dyDescent="0.2">
      <c r="C330" s="134"/>
      <c r="D330" s="134"/>
      <c r="E330" s="134"/>
      <c r="F330" s="134"/>
    </row>
    <row r="331" spans="3:6" ht="15" customHeight="1" x14ac:dyDescent="0.2">
      <c r="C331" s="134"/>
      <c r="D331" s="134"/>
      <c r="E331" s="134"/>
      <c r="F331" s="134"/>
    </row>
    <row r="332" spans="3:6" ht="15" customHeight="1" x14ac:dyDescent="0.2">
      <c r="C332" s="134"/>
      <c r="D332" s="134"/>
      <c r="E332" s="134"/>
      <c r="F332" s="134"/>
    </row>
    <row r="333" spans="3:6" ht="15" customHeight="1" x14ac:dyDescent="0.2">
      <c r="C333" s="134"/>
      <c r="D333" s="134"/>
      <c r="E333" s="134"/>
      <c r="F333" s="134"/>
    </row>
    <row r="334" spans="3:6" ht="15" customHeight="1" x14ac:dyDescent="0.2">
      <c r="C334" s="134"/>
      <c r="D334" s="134"/>
      <c r="E334" s="134"/>
      <c r="F334" s="134"/>
    </row>
    <row r="335" spans="3:6" ht="15" customHeight="1" x14ac:dyDescent="0.2">
      <c r="C335" s="134"/>
      <c r="D335" s="134"/>
      <c r="E335" s="134"/>
      <c r="F335" s="134"/>
    </row>
    <row r="336" spans="3:6" ht="15" customHeight="1" x14ac:dyDescent="0.2">
      <c r="C336" s="134"/>
      <c r="D336" s="134"/>
      <c r="E336" s="134"/>
      <c r="F336" s="134"/>
    </row>
    <row r="337" spans="3:6" ht="15" customHeight="1" x14ac:dyDescent="0.2">
      <c r="C337" s="134"/>
      <c r="D337" s="134"/>
      <c r="E337" s="134"/>
      <c r="F337" s="134"/>
    </row>
    <row r="338" spans="3:6" ht="15" customHeight="1" x14ac:dyDescent="0.2">
      <c r="C338" s="134"/>
      <c r="D338" s="134"/>
      <c r="E338" s="134"/>
      <c r="F338" s="134"/>
    </row>
    <row r="339" spans="3:6" ht="15" customHeight="1" x14ac:dyDescent="0.2">
      <c r="C339" s="134"/>
      <c r="D339" s="134"/>
      <c r="E339" s="134"/>
      <c r="F339" s="134"/>
    </row>
    <row r="340" spans="3:6" ht="15" customHeight="1" x14ac:dyDescent="0.2">
      <c r="C340" s="134"/>
      <c r="D340" s="134"/>
      <c r="E340" s="134"/>
      <c r="F340" s="134"/>
    </row>
    <row r="341" spans="3:6" ht="15" customHeight="1" x14ac:dyDescent="0.2">
      <c r="C341" s="134"/>
      <c r="D341" s="134"/>
      <c r="E341" s="134"/>
      <c r="F341" s="134"/>
    </row>
    <row r="342" spans="3:6" ht="15" customHeight="1" x14ac:dyDescent="0.2">
      <c r="C342" s="134"/>
      <c r="D342" s="134"/>
      <c r="E342" s="134"/>
      <c r="F342" s="134"/>
    </row>
    <row r="343" spans="3:6" ht="15" customHeight="1" x14ac:dyDescent="0.2">
      <c r="C343" s="134"/>
      <c r="D343" s="134"/>
      <c r="E343" s="134"/>
      <c r="F343" s="134"/>
    </row>
    <row r="344" spans="3:6" ht="15" customHeight="1" x14ac:dyDescent="0.2">
      <c r="C344" s="134"/>
      <c r="D344" s="134"/>
      <c r="E344" s="134"/>
      <c r="F344" s="134"/>
    </row>
    <row r="345" spans="3:6" ht="15" customHeight="1" x14ac:dyDescent="0.2">
      <c r="C345" s="134"/>
      <c r="D345" s="134"/>
      <c r="E345" s="134"/>
      <c r="F345" s="134"/>
    </row>
    <row r="346" spans="3:6" ht="15" customHeight="1" x14ac:dyDescent="0.2">
      <c r="C346" s="134"/>
      <c r="D346" s="134"/>
      <c r="E346" s="134"/>
      <c r="F346" s="134"/>
    </row>
    <row r="347" spans="3:6" ht="15" customHeight="1" x14ac:dyDescent="0.2">
      <c r="C347" s="134"/>
      <c r="D347" s="134"/>
      <c r="E347" s="134"/>
      <c r="F347" s="134"/>
    </row>
    <row r="348" spans="3:6" ht="15" customHeight="1" x14ac:dyDescent="0.2">
      <c r="C348" s="134"/>
      <c r="D348" s="134"/>
      <c r="E348" s="134"/>
      <c r="F348" s="134"/>
    </row>
    <row r="349" spans="3:6" ht="15" customHeight="1" x14ac:dyDescent="0.2">
      <c r="C349" s="134"/>
      <c r="D349" s="134"/>
      <c r="E349" s="134"/>
      <c r="F349" s="134"/>
    </row>
    <row r="350" spans="3:6" ht="15" customHeight="1" x14ac:dyDescent="0.2">
      <c r="C350" s="134"/>
      <c r="D350" s="134"/>
      <c r="E350" s="134"/>
      <c r="F350" s="134"/>
    </row>
    <row r="351" spans="3:6" ht="15" customHeight="1" x14ac:dyDescent="0.2">
      <c r="C351" s="134"/>
      <c r="D351" s="134"/>
      <c r="E351" s="134"/>
      <c r="F351" s="134"/>
    </row>
    <row r="352" spans="3:6" ht="15" customHeight="1" x14ac:dyDescent="0.2">
      <c r="C352" s="134"/>
      <c r="D352" s="134"/>
      <c r="E352" s="134"/>
      <c r="F352" s="134"/>
    </row>
    <row r="353" spans="3:6" ht="15" customHeight="1" x14ac:dyDescent="0.2">
      <c r="C353" s="134"/>
      <c r="D353" s="134"/>
      <c r="E353" s="134"/>
      <c r="F353" s="134"/>
    </row>
    <row r="354" spans="3:6" ht="15" customHeight="1" x14ac:dyDescent="0.2">
      <c r="C354" s="134"/>
      <c r="D354" s="134"/>
      <c r="E354" s="134"/>
      <c r="F354" s="134"/>
    </row>
    <row r="355" spans="3:6" ht="15" customHeight="1" x14ac:dyDescent="0.2">
      <c r="C355" s="134"/>
      <c r="D355" s="134"/>
      <c r="E355" s="134"/>
      <c r="F355" s="134"/>
    </row>
    <row r="356" spans="3:6" ht="15" customHeight="1" x14ac:dyDescent="0.2">
      <c r="C356" s="134"/>
      <c r="D356" s="134"/>
      <c r="E356" s="134"/>
      <c r="F356" s="134"/>
    </row>
    <row r="357" spans="3:6" ht="15" customHeight="1" x14ac:dyDescent="0.2">
      <c r="C357" s="134"/>
      <c r="D357" s="134"/>
      <c r="E357" s="134"/>
      <c r="F357" s="134"/>
    </row>
    <row r="358" spans="3:6" ht="15" customHeight="1" x14ac:dyDescent="0.2">
      <c r="C358" s="134"/>
      <c r="D358" s="134"/>
      <c r="E358" s="134"/>
      <c r="F358" s="134"/>
    </row>
    <row r="359" spans="3:6" ht="15" customHeight="1" x14ac:dyDescent="0.2">
      <c r="C359" s="134"/>
      <c r="D359" s="134"/>
      <c r="E359" s="134"/>
      <c r="F359" s="134"/>
    </row>
    <row r="360" spans="3:6" ht="15" customHeight="1" x14ac:dyDescent="0.2">
      <c r="C360" s="134"/>
      <c r="D360" s="134"/>
      <c r="E360" s="134"/>
      <c r="F360" s="134"/>
    </row>
    <row r="361" spans="3:6" ht="15" customHeight="1" x14ac:dyDescent="0.2">
      <c r="C361" s="134"/>
      <c r="D361" s="134"/>
      <c r="E361" s="134"/>
      <c r="F361" s="134"/>
    </row>
    <row r="362" spans="3:6" ht="15" customHeight="1" x14ac:dyDescent="0.2">
      <c r="C362" s="134"/>
      <c r="D362" s="134"/>
      <c r="E362" s="134"/>
      <c r="F362" s="134"/>
    </row>
    <row r="363" spans="3:6" ht="15" customHeight="1" x14ac:dyDescent="0.2">
      <c r="C363" s="134"/>
      <c r="D363" s="134"/>
      <c r="E363" s="134"/>
      <c r="F363" s="134"/>
    </row>
    <row r="364" spans="3:6" ht="15" customHeight="1" x14ac:dyDescent="0.2">
      <c r="C364" s="134"/>
      <c r="D364" s="134"/>
      <c r="E364" s="134"/>
      <c r="F364" s="134"/>
    </row>
    <row r="365" spans="3:6" ht="15" customHeight="1" x14ac:dyDescent="0.2">
      <c r="C365" s="134"/>
      <c r="D365" s="134"/>
      <c r="E365" s="134"/>
      <c r="F365" s="134"/>
    </row>
    <row r="366" spans="3:6" ht="15" customHeight="1" x14ac:dyDescent="0.2">
      <c r="C366" s="134"/>
      <c r="D366" s="134"/>
      <c r="E366" s="134"/>
      <c r="F366" s="134"/>
    </row>
    <row r="367" spans="3:6" ht="15" customHeight="1" x14ac:dyDescent="0.2">
      <c r="C367" s="134"/>
      <c r="D367" s="134"/>
      <c r="E367" s="134"/>
      <c r="F367" s="134"/>
    </row>
    <row r="368" spans="3:6" ht="15" customHeight="1" x14ac:dyDescent="0.2">
      <c r="C368" s="134"/>
      <c r="D368" s="134"/>
      <c r="E368" s="134"/>
      <c r="F368" s="134"/>
    </row>
    <row r="369" spans="3:6" ht="15" customHeight="1" x14ac:dyDescent="0.2">
      <c r="C369" s="134"/>
      <c r="D369" s="134"/>
      <c r="E369" s="134"/>
      <c r="F369" s="134"/>
    </row>
    <row r="370" spans="3:6" ht="15" customHeight="1" x14ac:dyDescent="0.2">
      <c r="C370" s="134"/>
      <c r="D370" s="134"/>
      <c r="E370" s="134"/>
      <c r="F370" s="134"/>
    </row>
    <row r="371" spans="3:6" ht="15" customHeight="1" x14ac:dyDescent="0.2">
      <c r="C371" s="134"/>
      <c r="D371" s="134"/>
      <c r="E371" s="134"/>
      <c r="F371" s="134"/>
    </row>
    <row r="372" spans="3:6" ht="15" customHeight="1" x14ac:dyDescent="0.2">
      <c r="C372" s="134"/>
      <c r="D372" s="134"/>
      <c r="E372" s="134"/>
      <c r="F372" s="134"/>
    </row>
    <row r="373" spans="3:6" ht="15" customHeight="1" x14ac:dyDescent="0.2">
      <c r="C373" s="134"/>
      <c r="D373" s="134"/>
      <c r="E373" s="134"/>
      <c r="F373" s="134"/>
    </row>
    <row r="374" spans="3:6" ht="15" customHeight="1" x14ac:dyDescent="0.2">
      <c r="C374" s="134"/>
      <c r="D374" s="134"/>
      <c r="E374" s="134"/>
      <c r="F374" s="134"/>
    </row>
    <row r="375" spans="3:6" ht="15" customHeight="1" x14ac:dyDescent="0.2">
      <c r="C375" s="134"/>
      <c r="D375" s="134"/>
      <c r="E375" s="134"/>
      <c r="F375" s="134"/>
    </row>
    <row r="376" spans="3:6" ht="15" customHeight="1" x14ac:dyDescent="0.2">
      <c r="C376" s="134"/>
      <c r="D376" s="134"/>
      <c r="E376" s="134"/>
      <c r="F376" s="134"/>
    </row>
    <row r="377" spans="3:6" ht="15" customHeight="1" x14ac:dyDescent="0.2">
      <c r="C377" s="134"/>
      <c r="D377" s="134"/>
      <c r="E377" s="134"/>
      <c r="F377" s="134"/>
    </row>
    <row r="378" spans="3:6" ht="15" customHeight="1" x14ac:dyDescent="0.2">
      <c r="C378" s="134"/>
      <c r="D378" s="134"/>
      <c r="E378" s="134"/>
      <c r="F378" s="134"/>
    </row>
    <row r="379" spans="3:6" ht="15" customHeight="1" x14ac:dyDescent="0.2">
      <c r="C379" s="134"/>
      <c r="D379" s="134"/>
      <c r="E379" s="134"/>
      <c r="F379" s="134"/>
    </row>
    <row r="380" spans="3:6" ht="15" customHeight="1" x14ac:dyDescent="0.2">
      <c r="C380" s="134"/>
      <c r="D380" s="134"/>
      <c r="E380" s="134"/>
      <c r="F380" s="134"/>
    </row>
    <row r="381" spans="3:6" ht="15" customHeight="1" x14ac:dyDescent="0.2">
      <c r="C381" s="134"/>
      <c r="D381" s="134"/>
      <c r="E381" s="134"/>
      <c r="F381" s="134"/>
    </row>
    <row r="382" spans="3:6" ht="15" customHeight="1" x14ac:dyDescent="0.2">
      <c r="C382" s="134"/>
      <c r="D382" s="134"/>
      <c r="E382" s="134"/>
      <c r="F382" s="134"/>
    </row>
    <row r="383" spans="3:6" ht="15" customHeight="1" x14ac:dyDescent="0.2">
      <c r="C383" s="134"/>
      <c r="D383" s="134"/>
      <c r="E383" s="134"/>
      <c r="F383" s="134"/>
    </row>
    <row r="384" spans="3:6" ht="15" customHeight="1" x14ac:dyDescent="0.2">
      <c r="C384" s="134"/>
      <c r="D384" s="134"/>
      <c r="E384" s="134"/>
      <c r="F384" s="134"/>
    </row>
    <row r="385" spans="3:6" ht="15" customHeight="1" x14ac:dyDescent="0.2">
      <c r="C385" s="134"/>
      <c r="D385" s="134"/>
      <c r="E385" s="134"/>
      <c r="F385" s="134"/>
    </row>
    <row r="386" spans="3:6" ht="15" customHeight="1" x14ac:dyDescent="0.2">
      <c r="C386" s="134"/>
      <c r="D386" s="134"/>
      <c r="E386" s="134"/>
      <c r="F386" s="134"/>
    </row>
    <row r="387" spans="3:6" ht="15" customHeight="1" x14ac:dyDescent="0.2">
      <c r="C387" s="134"/>
      <c r="D387" s="134"/>
      <c r="E387" s="134"/>
      <c r="F387" s="134"/>
    </row>
    <row r="388" spans="3:6" ht="15" customHeight="1" x14ac:dyDescent="0.2">
      <c r="C388" s="134"/>
      <c r="D388" s="134"/>
      <c r="E388" s="134"/>
      <c r="F388" s="134"/>
    </row>
    <row r="389" spans="3:6" ht="15" customHeight="1" x14ac:dyDescent="0.2">
      <c r="C389" s="134"/>
      <c r="D389" s="134"/>
      <c r="E389" s="134"/>
      <c r="F389" s="134"/>
    </row>
    <row r="390" spans="3:6" ht="15" customHeight="1" x14ac:dyDescent="0.2">
      <c r="C390" s="134"/>
      <c r="D390" s="134"/>
      <c r="E390" s="134"/>
      <c r="F390" s="134"/>
    </row>
    <row r="391" spans="3:6" ht="15" customHeight="1" x14ac:dyDescent="0.2">
      <c r="C391" s="134"/>
      <c r="D391" s="134"/>
      <c r="E391" s="134"/>
      <c r="F391" s="134"/>
    </row>
    <row r="392" spans="3:6" ht="15" customHeight="1" x14ac:dyDescent="0.2">
      <c r="C392" s="134"/>
      <c r="D392" s="134"/>
      <c r="E392" s="134"/>
      <c r="F392" s="134"/>
    </row>
    <row r="393" spans="3:6" ht="15" customHeight="1" x14ac:dyDescent="0.2">
      <c r="C393" s="134"/>
      <c r="D393" s="134"/>
      <c r="E393" s="134"/>
      <c r="F393" s="134"/>
    </row>
    <row r="394" spans="3:6" ht="15" customHeight="1" x14ac:dyDescent="0.2">
      <c r="C394" s="134"/>
      <c r="D394" s="134"/>
      <c r="E394" s="134"/>
      <c r="F394" s="134"/>
    </row>
    <row r="395" spans="3:6" ht="15" customHeight="1" x14ac:dyDescent="0.2">
      <c r="C395" s="134"/>
      <c r="D395" s="134"/>
      <c r="E395" s="134"/>
      <c r="F395" s="134"/>
    </row>
    <row r="396" spans="3:6" ht="15" customHeight="1" x14ac:dyDescent="0.2">
      <c r="C396" s="134"/>
      <c r="D396" s="134"/>
      <c r="E396" s="134"/>
      <c r="F396" s="134"/>
    </row>
    <row r="397" spans="3:6" ht="15" customHeight="1" x14ac:dyDescent="0.2">
      <c r="C397" s="134"/>
      <c r="D397" s="134"/>
      <c r="E397" s="134"/>
      <c r="F397" s="134"/>
    </row>
    <row r="398" spans="3:6" ht="15" customHeight="1" x14ac:dyDescent="0.2">
      <c r="C398" s="134"/>
      <c r="D398" s="134"/>
      <c r="E398" s="134"/>
      <c r="F398" s="134"/>
    </row>
    <row r="399" spans="3:6" ht="15" customHeight="1" x14ac:dyDescent="0.2">
      <c r="C399" s="134"/>
      <c r="D399" s="134"/>
      <c r="E399" s="134"/>
      <c r="F399" s="134"/>
    </row>
    <row r="400" spans="3:6" ht="15" customHeight="1" x14ac:dyDescent="0.2">
      <c r="C400" s="134"/>
      <c r="D400" s="134"/>
      <c r="E400" s="134"/>
      <c r="F400" s="134"/>
    </row>
    <row r="401" spans="3:6" ht="15" customHeight="1" x14ac:dyDescent="0.2">
      <c r="C401" s="134"/>
      <c r="D401" s="134"/>
      <c r="E401" s="134"/>
      <c r="F401" s="134"/>
    </row>
    <row r="402" spans="3:6" ht="15" customHeight="1" x14ac:dyDescent="0.2">
      <c r="C402" s="134"/>
      <c r="D402" s="134"/>
      <c r="E402" s="134"/>
      <c r="F402" s="134"/>
    </row>
    <row r="403" spans="3:6" ht="15" customHeight="1" x14ac:dyDescent="0.2">
      <c r="C403" s="134"/>
      <c r="D403" s="134"/>
      <c r="E403" s="134"/>
      <c r="F403" s="134"/>
    </row>
    <row r="404" spans="3:6" ht="15" customHeight="1" x14ac:dyDescent="0.2">
      <c r="C404" s="134"/>
      <c r="D404" s="134"/>
      <c r="E404" s="134"/>
      <c r="F404" s="134"/>
    </row>
    <row r="405" spans="3:6" ht="15" customHeight="1" x14ac:dyDescent="0.2">
      <c r="C405" s="134"/>
      <c r="D405" s="134"/>
      <c r="E405" s="134"/>
      <c r="F405" s="134"/>
    </row>
    <row r="406" spans="3:6" ht="15" customHeight="1" x14ac:dyDescent="0.2">
      <c r="C406" s="134"/>
      <c r="D406" s="134"/>
      <c r="E406" s="134"/>
      <c r="F406" s="134"/>
    </row>
    <row r="407" spans="3:6" ht="15" customHeight="1" x14ac:dyDescent="0.2">
      <c r="C407" s="134"/>
      <c r="D407" s="134"/>
      <c r="E407" s="134"/>
      <c r="F407" s="134"/>
    </row>
    <row r="408" spans="3:6" ht="15" customHeight="1" x14ac:dyDescent="0.2">
      <c r="C408" s="134"/>
      <c r="D408" s="134"/>
      <c r="E408" s="134"/>
      <c r="F408" s="134"/>
    </row>
    <row r="409" spans="3:6" ht="15" customHeight="1" x14ac:dyDescent="0.2">
      <c r="C409" s="134"/>
      <c r="D409" s="134"/>
      <c r="E409" s="134"/>
      <c r="F409" s="134"/>
    </row>
    <row r="410" spans="3:6" ht="15" customHeight="1" x14ac:dyDescent="0.2">
      <c r="C410" s="134"/>
      <c r="D410" s="134"/>
      <c r="E410" s="134"/>
      <c r="F410" s="134"/>
    </row>
    <row r="411" spans="3:6" ht="15" customHeight="1" x14ac:dyDescent="0.2">
      <c r="C411" s="134"/>
      <c r="D411" s="134"/>
      <c r="E411" s="134"/>
      <c r="F411" s="134"/>
    </row>
    <row r="412" spans="3:6" ht="15" customHeight="1" x14ac:dyDescent="0.2">
      <c r="C412" s="134"/>
      <c r="D412" s="134"/>
      <c r="E412" s="134"/>
      <c r="F412" s="134"/>
    </row>
    <row r="413" spans="3:6" ht="15" customHeight="1" x14ac:dyDescent="0.2">
      <c r="C413" s="134"/>
      <c r="D413" s="134"/>
      <c r="E413" s="134"/>
      <c r="F413" s="134"/>
    </row>
    <row r="414" spans="3:6" ht="15" customHeight="1" x14ac:dyDescent="0.2">
      <c r="C414" s="134"/>
      <c r="D414" s="134"/>
      <c r="E414" s="134"/>
      <c r="F414" s="134"/>
    </row>
    <row r="415" spans="3:6" ht="15" customHeight="1" x14ac:dyDescent="0.2">
      <c r="C415" s="134"/>
      <c r="D415" s="134"/>
      <c r="E415" s="134"/>
      <c r="F415" s="134"/>
    </row>
    <row r="416" spans="3:6" ht="15" customHeight="1" x14ac:dyDescent="0.2">
      <c r="C416" s="134"/>
      <c r="D416" s="134"/>
      <c r="E416" s="134"/>
      <c r="F416" s="134"/>
    </row>
    <row r="417" spans="3:6" ht="15" customHeight="1" x14ac:dyDescent="0.2">
      <c r="C417" s="134"/>
      <c r="D417" s="134"/>
      <c r="E417" s="134"/>
      <c r="F417" s="134"/>
    </row>
    <row r="418" spans="3:6" ht="15" customHeight="1" x14ac:dyDescent="0.2">
      <c r="C418" s="134"/>
      <c r="D418" s="134"/>
      <c r="E418" s="134"/>
      <c r="F418" s="134"/>
    </row>
    <row r="419" spans="3:6" ht="15" customHeight="1" x14ac:dyDescent="0.2">
      <c r="C419" s="134"/>
      <c r="D419" s="134"/>
      <c r="E419" s="134"/>
      <c r="F419" s="134"/>
    </row>
    <row r="420" spans="3:6" ht="15" customHeight="1" x14ac:dyDescent="0.2">
      <c r="C420" s="134"/>
      <c r="D420" s="134"/>
      <c r="E420" s="134"/>
      <c r="F420" s="134"/>
    </row>
    <row r="421" spans="3:6" ht="15" customHeight="1" x14ac:dyDescent="0.2">
      <c r="C421" s="134"/>
      <c r="D421" s="134"/>
      <c r="E421" s="134"/>
      <c r="F421" s="134"/>
    </row>
    <row r="422" spans="3:6" ht="15" customHeight="1" x14ac:dyDescent="0.2">
      <c r="C422" s="134"/>
      <c r="D422" s="134"/>
      <c r="E422" s="134"/>
      <c r="F422" s="134"/>
    </row>
    <row r="423" spans="3:6" ht="15" customHeight="1" x14ac:dyDescent="0.2">
      <c r="C423" s="134"/>
      <c r="D423" s="134"/>
      <c r="E423" s="134"/>
      <c r="F423" s="134"/>
    </row>
    <row r="424" spans="3:6" ht="15" customHeight="1" x14ac:dyDescent="0.2">
      <c r="C424" s="134"/>
      <c r="D424" s="134"/>
      <c r="E424" s="134"/>
      <c r="F424" s="134"/>
    </row>
    <row r="425" spans="3:6" ht="15" customHeight="1" x14ac:dyDescent="0.2">
      <c r="C425" s="134"/>
      <c r="D425" s="134"/>
      <c r="E425" s="134"/>
      <c r="F425" s="134"/>
    </row>
    <row r="426" spans="3:6" ht="15" customHeight="1" x14ac:dyDescent="0.2">
      <c r="C426" s="134"/>
      <c r="D426" s="134"/>
      <c r="E426" s="134"/>
      <c r="F426" s="134"/>
    </row>
    <row r="427" spans="3:6" ht="15" customHeight="1" x14ac:dyDescent="0.2">
      <c r="C427" s="134"/>
      <c r="D427" s="134"/>
      <c r="E427" s="134"/>
      <c r="F427" s="134"/>
    </row>
    <row r="428" spans="3:6" ht="15" customHeight="1" x14ac:dyDescent="0.2">
      <c r="C428" s="134"/>
      <c r="D428" s="134"/>
      <c r="E428" s="134"/>
      <c r="F428" s="134"/>
    </row>
    <row r="429" spans="3:6" ht="15" customHeight="1" x14ac:dyDescent="0.2">
      <c r="C429" s="134"/>
      <c r="D429" s="134"/>
      <c r="E429" s="134"/>
      <c r="F429" s="134"/>
    </row>
    <row r="430" spans="3:6" ht="15" customHeight="1" x14ac:dyDescent="0.2">
      <c r="C430" s="134"/>
      <c r="D430" s="134"/>
      <c r="E430" s="134"/>
      <c r="F430" s="134"/>
    </row>
    <row r="431" spans="3:6" ht="15" customHeight="1" x14ac:dyDescent="0.2">
      <c r="C431" s="134"/>
      <c r="D431" s="134"/>
      <c r="E431" s="134"/>
      <c r="F431" s="134"/>
    </row>
    <row r="432" spans="3:6" ht="15" customHeight="1" x14ac:dyDescent="0.2">
      <c r="C432" s="134"/>
      <c r="D432" s="134"/>
      <c r="E432" s="134"/>
      <c r="F432" s="134"/>
    </row>
    <row r="433" spans="3:6" ht="15" customHeight="1" x14ac:dyDescent="0.2">
      <c r="C433" s="134"/>
      <c r="D433" s="134"/>
      <c r="E433" s="134"/>
      <c r="F433" s="134"/>
    </row>
    <row r="434" spans="3:6" ht="15" customHeight="1" x14ac:dyDescent="0.2">
      <c r="C434" s="134"/>
      <c r="D434" s="134"/>
      <c r="E434" s="134"/>
      <c r="F434" s="134"/>
    </row>
    <row r="435" spans="3:6" ht="15" customHeight="1" x14ac:dyDescent="0.2">
      <c r="C435" s="134"/>
      <c r="D435" s="134"/>
      <c r="E435" s="134"/>
      <c r="F435" s="134"/>
    </row>
    <row r="436" spans="3:6" ht="15" customHeight="1" x14ac:dyDescent="0.2">
      <c r="C436" s="134"/>
      <c r="D436" s="134"/>
      <c r="E436" s="134"/>
      <c r="F436" s="134"/>
    </row>
    <row r="437" spans="3:6" ht="15" customHeight="1" x14ac:dyDescent="0.2">
      <c r="C437" s="134"/>
      <c r="D437" s="134"/>
      <c r="E437" s="134"/>
      <c r="F437" s="134"/>
    </row>
    <row r="438" spans="3:6" ht="15" customHeight="1" x14ac:dyDescent="0.2">
      <c r="C438" s="134"/>
      <c r="D438" s="134"/>
      <c r="E438" s="134"/>
      <c r="F438" s="134"/>
    </row>
    <row r="439" spans="3:6" ht="15" customHeight="1" x14ac:dyDescent="0.2">
      <c r="C439" s="134"/>
      <c r="D439" s="134"/>
      <c r="E439" s="134"/>
      <c r="F439" s="134"/>
    </row>
    <row r="440" spans="3:6" ht="15" customHeight="1" x14ac:dyDescent="0.2">
      <c r="C440" s="134"/>
      <c r="D440" s="134"/>
      <c r="E440" s="134"/>
      <c r="F440" s="134"/>
    </row>
    <row r="441" spans="3:6" ht="15" customHeight="1" x14ac:dyDescent="0.2">
      <c r="C441" s="134"/>
      <c r="D441" s="134"/>
      <c r="E441" s="134"/>
      <c r="F441" s="134"/>
    </row>
    <row r="442" spans="3:6" ht="15" customHeight="1" x14ac:dyDescent="0.2">
      <c r="C442" s="134"/>
      <c r="D442" s="134"/>
      <c r="E442" s="134"/>
      <c r="F442" s="134"/>
    </row>
    <row r="443" spans="3:6" ht="15" customHeight="1" x14ac:dyDescent="0.2">
      <c r="C443" s="134"/>
      <c r="D443" s="134"/>
      <c r="E443" s="134"/>
      <c r="F443" s="134"/>
    </row>
    <row r="444" spans="3:6" ht="15" customHeight="1" x14ac:dyDescent="0.2">
      <c r="C444" s="134"/>
      <c r="D444" s="134"/>
      <c r="E444" s="134"/>
      <c r="F444" s="134"/>
    </row>
    <row r="445" spans="3:6" ht="15" customHeight="1" x14ac:dyDescent="0.2">
      <c r="C445" s="134"/>
      <c r="D445" s="134"/>
      <c r="E445" s="134"/>
      <c r="F445" s="134"/>
    </row>
    <row r="446" spans="3:6" ht="15" customHeight="1" x14ac:dyDescent="0.2">
      <c r="C446" s="134"/>
      <c r="D446" s="134"/>
      <c r="E446" s="134"/>
      <c r="F446" s="134"/>
    </row>
    <row r="447" spans="3:6" ht="15" customHeight="1" x14ac:dyDescent="0.2">
      <c r="C447" s="134"/>
      <c r="D447" s="134"/>
      <c r="E447" s="134"/>
      <c r="F447" s="134"/>
    </row>
    <row r="448" spans="3:6" ht="15" customHeight="1" x14ac:dyDescent="0.2">
      <c r="C448" s="134"/>
      <c r="D448" s="134"/>
      <c r="E448" s="134"/>
      <c r="F448" s="134"/>
    </row>
    <row r="449" spans="3:6" ht="15" customHeight="1" x14ac:dyDescent="0.2">
      <c r="C449" s="134"/>
      <c r="D449" s="134"/>
      <c r="E449" s="134"/>
      <c r="F449" s="134"/>
    </row>
    <row r="450" spans="3:6" ht="15" customHeight="1" x14ac:dyDescent="0.2">
      <c r="C450" s="134"/>
      <c r="D450" s="134"/>
      <c r="E450" s="134"/>
      <c r="F450" s="134"/>
    </row>
    <row r="451" spans="3:6" ht="15" customHeight="1" x14ac:dyDescent="0.2">
      <c r="C451" s="134"/>
      <c r="D451" s="134"/>
      <c r="E451" s="134"/>
      <c r="F451" s="134"/>
    </row>
    <row r="452" spans="3:6" ht="15" customHeight="1" x14ac:dyDescent="0.2">
      <c r="C452" s="134"/>
      <c r="D452" s="134"/>
      <c r="E452" s="134"/>
      <c r="F452" s="134"/>
    </row>
    <row r="453" spans="3:6" ht="15" customHeight="1" x14ac:dyDescent="0.2">
      <c r="C453" s="134"/>
      <c r="D453" s="134"/>
      <c r="E453" s="134"/>
      <c r="F453" s="134"/>
    </row>
    <row r="454" spans="3:6" ht="15" customHeight="1" x14ac:dyDescent="0.2">
      <c r="C454" s="134"/>
      <c r="D454" s="134"/>
      <c r="E454" s="134"/>
      <c r="F454" s="134"/>
    </row>
    <row r="455" spans="3:6" ht="15" customHeight="1" x14ac:dyDescent="0.2">
      <c r="C455" s="134"/>
      <c r="D455" s="134"/>
      <c r="E455" s="134"/>
      <c r="F455" s="134"/>
    </row>
    <row r="456" spans="3:6" ht="15" customHeight="1" x14ac:dyDescent="0.2">
      <c r="C456" s="134"/>
      <c r="D456" s="134"/>
      <c r="E456" s="134"/>
      <c r="F456" s="134"/>
    </row>
    <row r="457" spans="3:6" ht="15" customHeight="1" x14ac:dyDescent="0.2">
      <c r="C457" s="134"/>
      <c r="D457" s="134"/>
      <c r="E457" s="134"/>
      <c r="F457" s="134"/>
    </row>
    <row r="458" spans="3:6" ht="15" customHeight="1" x14ac:dyDescent="0.2">
      <c r="C458" s="134"/>
      <c r="D458" s="134"/>
      <c r="E458" s="134"/>
      <c r="F458" s="134"/>
    </row>
    <row r="459" spans="3:6" ht="15" customHeight="1" x14ac:dyDescent="0.2">
      <c r="C459" s="134"/>
      <c r="D459" s="134"/>
      <c r="E459" s="134"/>
      <c r="F459" s="134"/>
    </row>
    <row r="460" spans="3:6" ht="15" customHeight="1" x14ac:dyDescent="0.2">
      <c r="C460" s="134"/>
      <c r="D460" s="134"/>
      <c r="E460" s="134"/>
      <c r="F460" s="134"/>
    </row>
    <row r="461" spans="3:6" ht="15" customHeight="1" x14ac:dyDescent="0.2">
      <c r="C461" s="134"/>
      <c r="D461" s="134"/>
      <c r="E461" s="134"/>
      <c r="F461" s="134"/>
    </row>
    <row r="462" spans="3:6" ht="15" customHeight="1" x14ac:dyDescent="0.2">
      <c r="C462" s="134"/>
      <c r="D462" s="134"/>
      <c r="E462" s="134"/>
      <c r="F462" s="134"/>
    </row>
    <row r="463" spans="3:6" ht="15" customHeight="1" x14ac:dyDescent="0.2">
      <c r="C463" s="134"/>
      <c r="D463" s="134"/>
      <c r="E463" s="134"/>
      <c r="F463" s="134"/>
    </row>
    <row r="464" spans="3:6" ht="15" customHeight="1" x14ac:dyDescent="0.2">
      <c r="C464" s="134"/>
      <c r="D464" s="134"/>
      <c r="E464" s="134"/>
      <c r="F464" s="134"/>
    </row>
    <row r="465" spans="3:6" ht="15" customHeight="1" x14ac:dyDescent="0.2">
      <c r="C465" s="134"/>
      <c r="D465" s="134"/>
      <c r="E465" s="134"/>
      <c r="F465" s="134"/>
    </row>
    <row r="466" spans="3:6" ht="15" customHeight="1" x14ac:dyDescent="0.2">
      <c r="C466" s="134"/>
      <c r="D466" s="134"/>
      <c r="E466" s="134"/>
      <c r="F466" s="134"/>
    </row>
    <row r="467" spans="3:6" ht="15" customHeight="1" x14ac:dyDescent="0.2">
      <c r="C467" s="134"/>
      <c r="D467" s="134"/>
      <c r="E467" s="134"/>
      <c r="F467" s="134"/>
    </row>
    <row r="468" spans="3:6" ht="15" customHeight="1" x14ac:dyDescent="0.2">
      <c r="C468" s="134"/>
      <c r="D468" s="134"/>
      <c r="E468" s="134"/>
      <c r="F468" s="134"/>
    </row>
    <row r="469" spans="3:6" ht="15" customHeight="1" x14ac:dyDescent="0.2">
      <c r="C469" s="134"/>
      <c r="D469" s="134"/>
      <c r="E469" s="134"/>
      <c r="F469" s="134"/>
    </row>
    <row r="470" spans="3:6" ht="15" customHeight="1" x14ac:dyDescent="0.2">
      <c r="C470" s="134"/>
      <c r="D470" s="134"/>
      <c r="E470" s="134"/>
      <c r="F470" s="134"/>
    </row>
    <row r="471" spans="3:6" ht="15" customHeight="1" x14ac:dyDescent="0.2">
      <c r="C471" s="134"/>
      <c r="D471" s="134"/>
      <c r="E471" s="134"/>
      <c r="F471" s="134"/>
    </row>
    <row r="472" spans="3:6" ht="15" customHeight="1" x14ac:dyDescent="0.2">
      <c r="C472" s="134"/>
      <c r="D472" s="134"/>
      <c r="E472" s="134"/>
      <c r="F472" s="134"/>
    </row>
    <row r="473" spans="3:6" ht="15" customHeight="1" x14ac:dyDescent="0.2">
      <c r="C473" s="134"/>
      <c r="D473" s="134"/>
      <c r="E473" s="134"/>
      <c r="F473" s="134"/>
    </row>
    <row r="474" spans="3:6" ht="15" customHeight="1" x14ac:dyDescent="0.2">
      <c r="C474" s="134"/>
      <c r="D474" s="134"/>
      <c r="E474" s="134"/>
      <c r="F474" s="134"/>
    </row>
    <row r="475" spans="3:6" ht="15" customHeight="1" x14ac:dyDescent="0.2">
      <c r="C475" s="134"/>
      <c r="D475" s="134"/>
      <c r="E475" s="134"/>
      <c r="F475" s="134"/>
    </row>
    <row r="476" spans="3:6" ht="15" customHeight="1" x14ac:dyDescent="0.2">
      <c r="C476" s="134"/>
      <c r="D476" s="134"/>
      <c r="E476" s="134"/>
      <c r="F476" s="134"/>
    </row>
    <row r="477" spans="3:6" ht="15" customHeight="1" x14ac:dyDescent="0.2">
      <c r="C477" s="134"/>
      <c r="D477" s="134"/>
      <c r="E477" s="134"/>
      <c r="F477" s="134"/>
    </row>
    <row r="478" spans="3:6" ht="15" customHeight="1" x14ac:dyDescent="0.2">
      <c r="C478" s="134"/>
      <c r="D478" s="134"/>
      <c r="E478" s="134"/>
      <c r="F478" s="134"/>
    </row>
    <row r="479" spans="3:6" ht="15" customHeight="1" x14ac:dyDescent="0.2">
      <c r="C479" s="134"/>
      <c r="D479" s="134"/>
      <c r="E479" s="134"/>
      <c r="F479" s="134"/>
    </row>
    <row r="480" spans="3:6" ht="15" customHeight="1" x14ac:dyDescent="0.2">
      <c r="C480" s="134"/>
      <c r="D480" s="134"/>
      <c r="E480" s="134"/>
      <c r="F480" s="134"/>
    </row>
    <row r="481" spans="3:6" ht="15" customHeight="1" x14ac:dyDescent="0.2">
      <c r="C481" s="134"/>
      <c r="D481" s="134"/>
      <c r="E481" s="134"/>
      <c r="F481" s="134"/>
    </row>
    <row r="482" spans="3:6" ht="15" customHeight="1" x14ac:dyDescent="0.2">
      <c r="C482" s="134"/>
      <c r="D482" s="134"/>
      <c r="E482" s="134"/>
      <c r="F482" s="134"/>
    </row>
    <row r="483" spans="3:6" ht="15" customHeight="1" x14ac:dyDescent="0.2">
      <c r="C483" s="134"/>
      <c r="D483" s="134"/>
      <c r="E483" s="134"/>
      <c r="F483" s="134"/>
    </row>
    <row r="484" spans="3:6" ht="15" customHeight="1" x14ac:dyDescent="0.2">
      <c r="C484" s="134"/>
      <c r="D484" s="134"/>
      <c r="E484" s="134"/>
      <c r="F484" s="134"/>
    </row>
    <row r="485" spans="3:6" ht="15" customHeight="1" x14ac:dyDescent="0.2">
      <c r="C485" s="134"/>
      <c r="D485" s="134"/>
      <c r="E485" s="134"/>
      <c r="F485" s="134"/>
    </row>
    <row r="486" spans="3:6" ht="15" customHeight="1" x14ac:dyDescent="0.2">
      <c r="C486" s="134"/>
      <c r="D486" s="134"/>
      <c r="E486" s="134"/>
      <c r="F486" s="134"/>
    </row>
    <row r="487" spans="3:6" ht="15" customHeight="1" x14ac:dyDescent="0.2">
      <c r="C487" s="134"/>
      <c r="D487" s="134"/>
      <c r="E487" s="134"/>
      <c r="F487" s="134"/>
    </row>
    <row r="488" spans="3:6" ht="15" customHeight="1" x14ac:dyDescent="0.2">
      <c r="C488" s="134"/>
      <c r="D488" s="134"/>
      <c r="E488" s="134"/>
      <c r="F488" s="134"/>
    </row>
    <row r="489" spans="3:6" ht="15" customHeight="1" x14ac:dyDescent="0.2">
      <c r="C489" s="134"/>
      <c r="D489" s="134"/>
      <c r="E489" s="134"/>
      <c r="F489" s="134"/>
    </row>
    <row r="490" spans="3:6" ht="15" customHeight="1" x14ac:dyDescent="0.2">
      <c r="C490" s="134"/>
      <c r="D490" s="134"/>
      <c r="E490" s="134"/>
      <c r="F490" s="134"/>
    </row>
    <row r="491" spans="3:6" ht="15" customHeight="1" x14ac:dyDescent="0.2">
      <c r="C491" s="134"/>
      <c r="D491" s="134"/>
      <c r="E491" s="134"/>
      <c r="F491" s="134"/>
    </row>
    <row r="492" spans="3:6" ht="15" customHeight="1" x14ac:dyDescent="0.2">
      <c r="C492" s="134"/>
      <c r="D492" s="134"/>
      <c r="E492" s="134"/>
      <c r="F492" s="134"/>
    </row>
    <row r="493" spans="3:6" ht="15" customHeight="1" x14ac:dyDescent="0.2">
      <c r="C493" s="134"/>
      <c r="D493" s="134"/>
      <c r="E493" s="134"/>
      <c r="F493" s="134"/>
    </row>
    <row r="494" spans="3:6" ht="15" customHeight="1" x14ac:dyDescent="0.2">
      <c r="C494" s="134"/>
      <c r="D494" s="134"/>
      <c r="E494" s="134"/>
      <c r="F494" s="134"/>
    </row>
    <row r="495" spans="3:6" ht="15" customHeight="1" x14ac:dyDescent="0.2">
      <c r="C495" s="134"/>
      <c r="D495" s="134"/>
      <c r="E495" s="134"/>
      <c r="F495" s="134"/>
    </row>
    <row r="496" spans="3:6" ht="15" customHeight="1" x14ac:dyDescent="0.2">
      <c r="C496" s="134"/>
      <c r="D496" s="134"/>
      <c r="E496" s="134"/>
      <c r="F496" s="134"/>
    </row>
    <row r="497" spans="3:6" ht="15" customHeight="1" x14ac:dyDescent="0.2">
      <c r="C497" s="134"/>
      <c r="D497" s="134"/>
      <c r="E497" s="134"/>
      <c r="F497" s="134"/>
    </row>
    <row r="498" spans="3:6" ht="15" customHeight="1" x14ac:dyDescent="0.2">
      <c r="C498" s="134"/>
      <c r="D498" s="134"/>
      <c r="E498" s="134"/>
      <c r="F498" s="134"/>
    </row>
    <row r="499" spans="3:6" ht="15" customHeight="1" x14ac:dyDescent="0.2">
      <c r="C499" s="134"/>
      <c r="D499" s="134"/>
      <c r="E499" s="134"/>
      <c r="F499" s="134"/>
    </row>
    <row r="500" spans="3:6" ht="15" customHeight="1" x14ac:dyDescent="0.2">
      <c r="C500" s="134"/>
      <c r="D500" s="134"/>
      <c r="E500" s="134"/>
      <c r="F500" s="134"/>
    </row>
    <row r="501" spans="3:6" ht="15" customHeight="1" x14ac:dyDescent="0.2">
      <c r="C501" s="134"/>
      <c r="D501" s="134"/>
      <c r="E501" s="134"/>
      <c r="F501" s="134"/>
    </row>
    <row r="502" spans="3:6" ht="15" customHeight="1" x14ac:dyDescent="0.2">
      <c r="C502" s="134"/>
      <c r="D502" s="134"/>
      <c r="E502" s="134"/>
      <c r="F502" s="134"/>
    </row>
    <row r="503" spans="3:6" ht="15" customHeight="1" x14ac:dyDescent="0.2">
      <c r="C503" s="134"/>
      <c r="D503" s="134"/>
      <c r="E503" s="134"/>
      <c r="F503" s="134"/>
    </row>
    <row r="504" spans="3:6" ht="15" customHeight="1" x14ac:dyDescent="0.2">
      <c r="C504" s="134"/>
      <c r="D504" s="134"/>
      <c r="E504" s="134"/>
      <c r="F504" s="134"/>
    </row>
    <row r="505" spans="3:6" ht="15" customHeight="1" x14ac:dyDescent="0.2">
      <c r="C505" s="134"/>
      <c r="D505" s="134"/>
      <c r="E505" s="134"/>
      <c r="F505" s="134"/>
    </row>
    <row r="506" spans="3:6" ht="15" customHeight="1" x14ac:dyDescent="0.2">
      <c r="C506" s="134"/>
      <c r="D506" s="134"/>
      <c r="E506" s="134"/>
      <c r="F506" s="134"/>
    </row>
    <row r="507" spans="3:6" ht="15" customHeight="1" x14ac:dyDescent="0.2">
      <c r="C507" s="134"/>
      <c r="D507" s="134"/>
      <c r="E507" s="134"/>
      <c r="F507" s="134"/>
    </row>
    <row r="508" spans="3:6" ht="15" customHeight="1" x14ac:dyDescent="0.2">
      <c r="C508" s="134"/>
      <c r="D508" s="134"/>
      <c r="E508" s="134"/>
      <c r="F508" s="134"/>
    </row>
    <row r="509" spans="3:6" ht="15" customHeight="1" x14ac:dyDescent="0.2">
      <c r="C509" s="134"/>
      <c r="D509" s="134"/>
      <c r="E509" s="134"/>
      <c r="F509" s="134"/>
    </row>
    <row r="510" spans="3:6" ht="15" customHeight="1" x14ac:dyDescent="0.2">
      <c r="C510" s="134"/>
      <c r="D510" s="134"/>
      <c r="E510" s="134"/>
      <c r="F510" s="134"/>
    </row>
    <row r="511" spans="3:6" ht="15" customHeight="1" x14ac:dyDescent="0.2">
      <c r="C511" s="134"/>
      <c r="D511" s="134"/>
      <c r="E511" s="134"/>
      <c r="F511" s="134"/>
    </row>
    <row r="512" spans="3:6" ht="15" customHeight="1" x14ac:dyDescent="0.2">
      <c r="C512" s="134"/>
      <c r="D512" s="134"/>
      <c r="E512" s="134"/>
      <c r="F512" s="134"/>
    </row>
    <row r="513" spans="3:6" ht="15" customHeight="1" x14ac:dyDescent="0.2">
      <c r="C513" s="134"/>
      <c r="D513" s="134"/>
      <c r="E513" s="134"/>
      <c r="F513" s="134"/>
    </row>
    <row r="514" spans="3:6" ht="15" customHeight="1" x14ac:dyDescent="0.2">
      <c r="C514" s="134"/>
      <c r="D514" s="134"/>
      <c r="E514" s="134"/>
      <c r="F514" s="134"/>
    </row>
    <row r="515" spans="3:6" ht="15" customHeight="1" x14ac:dyDescent="0.2">
      <c r="C515" s="134"/>
      <c r="D515" s="134"/>
      <c r="E515" s="134"/>
      <c r="F515" s="134"/>
    </row>
    <row r="516" spans="3:6" ht="15" customHeight="1" x14ac:dyDescent="0.2">
      <c r="C516" s="134"/>
      <c r="D516" s="134"/>
      <c r="E516" s="134"/>
      <c r="F516" s="134"/>
    </row>
    <row r="517" spans="3:6" ht="15" customHeight="1" x14ac:dyDescent="0.2">
      <c r="C517" s="134"/>
      <c r="D517" s="134"/>
      <c r="E517" s="134"/>
      <c r="F517" s="134"/>
    </row>
    <row r="518" spans="3:6" ht="15" customHeight="1" x14ac:dyDescent="0.2">
      <c r="C518" s="134"/>
      <c r="D518" s="134"/>
      <c r="E518" s="134"/>
      <c r="F518" s="134"/>
    </row>
    <row r="519" spans="3:6" ht="15" customHeight="1" x14ac:dyDescent="0.2">
      <c r="C519" s="134"/>
      <c r="D519" s="134"/>
      <c r="E519" s="134"/>
      <c r="F519" s="134"/>
    </row>
    <row r="520" spans="3:6" ht="15" customHeight="1" x14ac:dyDescent="0.2">
      <c r="C520" s="134"/>
      <c r="D520" s="134"/>
      <c r="E520" s="134"/>
      <c r="F520" s="134"/>
    </row>
  </sheetData>
  <mergeCells count="19">
    <mergeCell ref="A41:C41"/>
    <mergeCell ref="D41:K41"/>
    <mergeCell ref="A2:K2"/>
    <mergeCell ref="A3:K3"/>
    <mergeCell ref="A4:K4"/>
    <mergeCell ref="G12:G13"/>
    <mergeCell ref="I12:I13"/>
    <mergeCell ref="A36:C36"/>
    <mergeCell ref="D36:K36"/>
    <mergeCell ref="A37:C37"/>
    <mergeCell ref="D37:K37"/>
    <mergeCell ref="A38:C38"/>
    <mergeCell ref="D38:K38"/>
    <mergeCell ref="A40:C40"/>
    <mergeCell ref="A42:C42"/>
    <mergeCell ref="D42:K42"/>
    <mergeCell ref="A44:L44"/>
    <mergeCell ref="A45:L45"/>
    <mergeCell ref="A51:L51"/>
  </mergeCells>
  <pageMargins left="0.7" right="0.7" top="0.75" bottom="0.75" header="0.3" footer="0.3"/>
  <pageSetup scale="65" orientation="landscape" r:id="rId1"/>
  <ignoredErrors>
    <ignoredError sqref="C11:K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0"/>
  <sheetViews>
    <sheetView showGridLines="0" zoomScaleNormal="100" workbookViewId="0"/>
  </sheetViews>
  <sheetFormatPr defaultRowHeight="15" x14ac:dyDescent="0.25"/>
  <cols>
    <col min="1" max="1" width="8" style="134" customWidth="1"/>
    <col min="2" max="2" width="10.5703125" style="140" customWidth="1"/>
    <col min="3" max="3" width="7.42578125" style="140" customWidth="1"/>
    <col min="4" max="4" width="21.7109375" style="140" customWidth="1"/>
    <col min="5" max="5" width="21.85546875" style="134" customWidth="1"/>
    <col min="6" max="7" width="19.7109375" style="134" customWidth="1"/>
    <col min="8" max="8" width="16.42578125" style="134" customWidth="1"/>
    <col min="9" max="11" width="14.5703125" style="134" customWidth="1"/>
    <col min="12" max="12" width="15.7109375" style="134" customWidth="1"/>
    <col min="13" max="13" width="17.5703125" style="134" customWidth="1"/>
    <col min="14" max="14" width="16.85546875" style="134" customWidth="1"/>
    <col min="15" max="15" width="3.5703125" style="178" customWidth="1"/>
    <col min="16" max="16" width="15.28515625" style="178" bestFit="1" customWidth="1"/>
    <col min="17" max="17" width="11.85546875" style="178" bestFit="1" customWidth="1"/>
    <col min="18" max="256" width="9.140625" style="178"/>
    <col min="257" max="257" width="8" style="178" customWidth="1"/>
    <col min="258" max="258" width="10.5703125" style="178" customWidth="1"/>
    <col min="259" max="259" width="7.42578125" style="178" customWidth="1"/>
    <col min="260" max="260" width="21.7109375" style="178" customWidth="1"/>
    <col min="261" max="263" width="19.7109375" style="178" customWidth="1"/>
    <col min="264" max="264" width="16.42578125" style="178" customWidth="1"/>
    <col min="265" max="268" width="14.5703125" style="178" customWidth="1"/>
    <col min="269" max="269" width="19.28515625" style="178" customWidth="1"/>
    <col min="270" max="270" width="16.85546875" style="178" customWidth="1"/>
    <col min="271" max="512" width="9.140625" style="178"/>
    <col min="513" max="513" width="8" style="178" customWidth="1"/>
    <col min="514" max="514" width="10.5703125" style="178" customWidth="1"/>
    <col min="515" max="515" width="7.42578125" style="178" customWidth="1"/>
    <col min="516" max="516" width="21.7109375" style="178" customWidth="1"/>
    <col min="517" max="519" width="19.7109375" style="178" customWidth="1"/>
    <col min="520" max="520" width="16.42578125" style="178" customWidth="1"/>
    <col min="521" max="524" width="14.5703125" style="178" customWidth="1"/>
    <col min="525" max="525" width="19.28515625" style="178" customWidth="1"/>
    <col min="526" max="526" width="16.85546875" style="178" customWidth="1"/>
    <col min="527" max="768" width="9.140625" style="178"/>
    <col min="769" max="769" width="8" style="178" customWidth="1"/>
    <col min="770" max="770" width="10.5703125" style="178" customWidth="1"/>
    <col min="771" max="771" width="7.42578125" style="178" customWidth="1"/>
    <col min="772" max="772" width="21.7109375" style="178" customWidth="1"/>
    <col min="773" max="775" width="19.7109375" style="178" customWidth="1"/>
    <col min="776" max="776" width="16.42578125" style="178" customWidth="1"/>
    <col min="777" max="780" width="14.5703125" style="178" customWidth="1"/>
    <col min="781" max="781" width="19.28515625" style="178" customWidth="1"/>
    <col min="782" max="782" width="16.85546875" style="178" customWidth="1"/>
    <col min="783" max="1024" width="9.140625" style="178"/>
    <col min="1025" max="1025" width="8" style="178" customWidth="1"/>
    <col min="1026" max="1026" width="10.5703125" style="178" customWidth="1"/>
    <col min="1027" max="1027" width="7.42578125" style="178" customWidth="1"/>
    <col min="1028" max="1028" width="21.7109375" style="178" customWidth="1"/>
    <col min="1029" max="1031" width="19.7109375" style="178" customWidth="1"/>
    <col min="1032" max="1032" width="16.42578125" style="178" customWidth="1"/>
    <col min="1033" max="1036" width="14.5703125" style="178" customWidth="1"/>
    <col min="1037" max="1037" width="19.28515625" style="178" customWidth="1"/>
    <col min="1038" max="1038" width="16.85546875" style="178" customWidth="1"/>
    <col min="1039" max="1280" width="9.140625" style="178"/>
    <col min="1281" max="1281" width="8" style="178" customWidth="1"/>
    <col min="1282" max="1282" width="10.5703125" style="178" customWidth="1"/>
    <col min="1283" max="1283" width="7.42578125" style="178" customWidth="1"/>
    <col min="1284" max="1284" width="21.7109375" style="178" customWidth="1"/>
    <col min="1285" max="1287" width="19.7109375" style="178" customWidth="1"/>
    <col min="1288" max="1288" width="16.42578125" style="178" customWidth="1"/>
    <col min="1289" max="1292" width="14.5703125" style="178" customWidth="1"/>
    <col min="1293" max="1293" width="19.28515625" style="178" customWidth="1"/>
    <col min="1294" max="1294" width="16.85546875" style="178" customWidth="1"/>
    <col min="1295" max="1536" width="9.140625" style="178"/>
    <col min="1537" max="1537" width="8" style="178" customWidth="1"/>
    <col min="1538" max="1538" width="10.5703125" style="178" customWidth="1"/>
    <col min="1539" max="1539" width="7.42578125" style="178" customWidth="1"/>
    <col min="1540" max="1540" width="21.7109375" style="178" customWidth="1"/>
    <col min="1541" max="1543" width="19.7109375" style="178" customWidth="1"/>
    <col min="1544" max="1544" width="16.42578125" style="178" customWidth="1"/>
    <col min="1545" max="1548" width="14.5703125" style="178" customWidth="1"/>
    <col min="1549" max="1549" width="19.28515625" style="178" customWidth="1"/>
    <col min="1550" max="1550" width="16.85546875" style="178" customWidth="1"/>
    <col min="1551" max="1792" width="9.140625" style="178"/>
    <col min="1793" max="1793" width="8" style="178" customWidth="1"/>
    <col min="1794" max="1794" width="10.5703125" style="178" customWidth="1"/>
    <col min="1795" max="1795" width="7.42578125" style="178" customWidth="1"/>
    <col min="1796" max="1796" width="21.7109375" style="178" customWidth="1"/>
    <col min="1797" max="1799" width="19.7109375" style="178" customWidth="1"/>
    <col min="1800" max="1800" width="16.42578125" style="178" customWidth="1"/>
    <col min="1801" max="1804" width="14.5703125" style="178" customWidth="1"/>
    <col min="1805" max="1805" width="19.28515625" style="178" customWidth="1"/>
    <col min="1806" max="1806" width="16.85546875" style="178" customWidth="1"/>
    <col min="1807" max="2048" width="9.140625" style="178"/>
    <col min="2049" max="2049" width="8" style="178" customWidth="1"/>
    <col min="2050" max="2050" width="10.5703125" style="178" customWidth="1"/>
    <col min="2051" max="2051" width="7.42578125" style="178" customWidth="1"/>
    <col min="2052" max="2052" width="21.7109375" style="178" customWidth="1"/>
    <col min="2053" max="2055" width="19.7109375" style="178" customWidth="1"/>
    <col min="2056" max="2056" width="16.42578125" style="178" customWidth="1"/>
    <col min="2057" max="2060" width="14.5703125" style="178" customWidth="1"/>
    <col min="2061" max="2061" width="19.28515625" style="178" customWidth="1"/>
    <col min="2062" max="2062" width="16.85546875" style="178" customWidth="1"/>
    <col min="2063" max="2304" width="9.140625" style="178"/>
    <col min="2305" max="2305" width="8" style="178" customWidth="1"/>
    <col min="2306" max="2306" width="10.5703125" style="178" customWidth="1"/>
    <col min="2307" max="2307" width="7.42578125" style="178" customWidth="1"/>
    <col min="2308" max="2308" width="21.7109375" style="178" customWidth="1"/>
    <col min="2309" max="2311" width="19.7109375" style="178" customWidth="1"/>
    <col min="2312" max="2312" width="16.42578125" style="178" customWidth="1"/>
    <col min="2313" max="2316" width="14.5703125" style="178" customWidth="1"/>
    <col min="2317" max="2317" width="19.28515625" style="178" customWidth="1"/>
    <col min="2318" max="2318" width="16.85546875" style="178" customWidth="1"/>
    <col min="2319" max="2560" width="9.140625" style="178"/>
    <col min="2561" max="2561" width="8" style="178" customWidth="1"/>
    <col min="2562" max="2562" width="10.5703125" style="178" customWidth="1"/>
    <col min="2563" max="2563" width="7.42578125" style="178" customWidth="1"/>
    <col min="2564" max="2564" width="21.7109375" style="178" customWidth="1"/>
    <col min="2565" max="2567" width="19.7109375" style="178" customWidth="1"/>
    <col min="2568" max="2568" width="16.42578125" style="178" customWidth="1"/>
    <col min="2569" max="2572" width="14.5703125" style="178" customWidth="1"/>
    <col min="2573" max="2573" width="19.28515625" style="178" customWidth="1"/>
    <col min="2574" max="2574" width="16.85546875" style="178" customWidth="1"/>
    <col min="2575" max="2816" width="9.140625" style="178"/>
    <col min="2817" max="2817" width="8" style="178" customWidth="1"/>
    <col min="2818" max="2818" width="10.5703125" style="178" customWidth="1"/>
    <col min="2819" max="2819" width="7.42578125" style="178" customWidth="1"/>
    <col min="2820" max="2820" width="21.7109375" style="178" customWidth="1"/>
    <col min="2821" max="2823" width="19.7109375" style="178" customWidth="1"/>
    <col min="2824" max="2824" width="16.42578125" style="178" customWidth="1"/>
    <col min="2825" max="2828" width="14.5703125" style="178" customWidth="1"/>
    <col min="2829" max="2829" width="19.28515625" style="178" customWidth="1"/>
    <col min="2830" max="2830" width="16.85546875" style="178" customWidth="1"/>
    <col min="2831" max="3072" width="9.140625" style="178"/>
    <col min="3073" max="3073" width="8" style="178" customWidth="1"/>
    <col min="3074" max="3074" width="10.5703125" style="178" customWidth="1"/>
    <col min="3075" max="3075" width="7.42578125" style="178" customWidth="1"/>
    <col min="3076" max="3076" width="21.7109375" style="178" customWidth="1"/>
    <col min="3077" max="3079" width="19.7109375" style="178" customWidth="1"/>
    <col min="3080" max="3080" width="16.42578125" style="178" customWidth="1"/>
    <col min="3081" max="3084" width="14.5703125" style="178" customWidth="1"/>
    <col min="3085" max="3085" width="19.28515625" style="178" customWidth="1"/>
    <col min="3086" max="3086" width="16.85546875" style="178" customWidth="1"/>
    <col min="3087" max="3328" width="9.140625" style="178"/>
    <col min="3329" max="3329" width="8" style="178" customWidth="1"/>
    <col min="3330" max="3330" width="10.5703125" style="178" customWidth="1"/>
    <col min="3331" max="3331" width="7.42578125" style="178" customWidth="1"/>
    <col min="3332" max="3332" width="21.7109375" style="178" customWidth="1"/>
    <col min="3333" max="3335" width="19.7109375" style="178" customWidth="1"/>
    <col min="3336" max="3336" width="16.42578125" style="178" customWidth="1"/>
    <col min="3337" max="3340" width="14.5703125" style="178" customWidth="1"/>
    <col min="3341" max="3341" width="19.28515625" style="178" customWidth="1"/>
    <col min="3342" max="3342" width="16.85546875" style="178" customWidth="1"/>
    <col min="3343" max="3584" width="9.140625" style="178"/>
    <col min="3585" max="3585" width="8" style="178" customWidth="1"/>
    <col min="3586" max="3586" width="10.5703125" style="178" customWidth="1"/>
    <col min="3587" max="3587" width="7.42578125" style="178" customWidth="1"/>
    <col min="3588" max="3588" width="21.7109375" style="178" customWidth="1"/>
    <col min="3589" max="3591" width="19.7109375" style="178" customWidth="1"/>
    <col min="3592" max="3592" width="16.42578125" style="178" customWidth="1"/>
    <col min="3593" max="3596" width="14.5703125" style="178" customWidth="1"/>
    <col min="3597" max="3597" width="19.28515625" style="178" customWidth="1"/>
    <col min="3598" max="3598" width="16.85546875" style="178" customWidth="1"/>
    <col min="3599" max="3840" width="9.140625" style="178"/>
    <col min="3841" max="3841" width="8" style="178" customWidth="1"/>
    <col min="3842" max="3842" width="10.5703125" style="178" customWidth="1"/>
    <col min="3843" max="3843" width="7.42578125" style="178" customWidth="1"/>
    <col min="3844" max="3844" width="21.7109375" style="178" customWidth="1"/>
    <col min="3845" max="3847" width="19.7109375" style="178" customWidth="1"/>
    <col min="3848" max="3848" width="16.42578125" style="178" customWidth="1"/>
    <col min="3849" max="3852" width="14.5703125" style="178" customWidth="1"/>
    <col min="3853" max="3853" width="19.28515625" style="178" customWidth="1"/>
    <col min="3854" max="3854" width="16.85546875" style="178" customWidth="1"/>
    <col min="3855" max="4096" width="9.140625" style="178"/>
    <col min="4097" max="4097" width="8" style="178" customWidth="1"/>
    <col min="4098" max="4098" width="10.5703125" style="178" customWidth="1"/>
    <col min="4099" max="4099" width="7.42578125" style="178" customWidth="1"/>
    <col min="4100" max="4100" width="21.7109375" style="178" customWidth="1"/>
    <col min="4101" max="4103" width="19.7109375" style="178" customWidth="1"/>
    <col min="4104" max="4104" width="16.42578125" style="178" customWidth="1"/>
    <col min="4105" max="4108" width="14.5703125" style="178" customWidth="1"/>
    <col min="4109" max="4109" width="19.28515625" style="178" customWidth="1"/>
    <col min="4110" max="4110" width="16.85546875" style="178" customWidth="1"/>
    <col min="4111" max="4352" width="9.140625" style="178"/>
    <col min="4353" max="4353" width="8" style="178" customWidth="1"/>
    <col min="4354" max="4354" width="10.5703125" style="178" customWidth="1"/>
    <col min="4355" max="4355" width="7.42578125" style="178" customWidth="1"/>
    <col min="4356" max="4356" width="21.7109375" style="178" customWidth="1"/>
    <col min="4357" max="4359" width="19.7109375" style="178" customWidth="1"/>
    <col min="4360" max="4360" width="16.42578125" style="178" customWidth="1"/>
    <col min="4361" max="4364" width="14.5703125" style="178" customWidth="1"/>
    <col min="4365" max="4365" width="19.28515625" style="178" customWidth="1"/>
    <col min="4366" max="4366" width="16.85546875" style="178" customWidth="1"/>
    <col min="4367" max="4608" width="9.140625" style="178"/>
    <col min="4609" max="4609" width="8" style="178" customWidth="1"/>
    <col min="4610" max="4610" width="10.5703125" style="178" customWidth="1"/>
    <col min="4611" max="4611" width="7.42578125" style="178" customWidth="1"/>
    <col min="4612" max="4612" width="21.7109375" style="178" customWidth="1"/>
    <col min="4613" max="4615" width="19.7109375" style="178" customWidth="1"/>
    <col min="4616" max="4616" width="16.42578125" style="178" customWidth="1"/>
    <col min="4617" max="4620" width="14.5703125" style="178" customWidth="1"/>
    <col min="4621" max="4621" width="19.28515625" style="178" customWidth="1"/>
    <col min="4622" max="4622" width="16.85546875" style="178" customWidth="1"/>
    <col min="4623" max="4864" width="9.140625" style="178"/>
    <col min="4865" max="4865" width="8" style="178" customWidth="1"/>
    <col min="4866" max="4866" width="10.5703125" style="178" customWidth="1"/>
    <col min="4867" max="4867" width="7.42578125" style="178" customWidth="1"/>
    <col min="4868" max="4868" width="21.7109375" style="178" customWidth="1"/>
    <col min="4869" max="4871" width="19.7109375" style="178" customWidth="1"/>
    <col min="4872" max="4872" width="16.42578125" style="178" customWidth="1"/>
    <col min="4873" max="4876" width="14.5703125" style="178" customWidth="1"/>
    <col min="4877" max="4877" width="19.28515625" style="178" customWidth="1"/>
    <col min="4878" max="4878" width="16.85546875" style="178" customWidth="1"/>
    <col min="4879" max="5120" width="9.140625" style="178"/>
    <col min="5121" max="5121" width="8" style="178" customWidth="1"/>
    <col min="5122" max="5122" width="10.5703125" style="178" customWidth="1"/>
    <col min="5123" max="5123" width="7.42578125" style="178" customWidth="1"/>
    <col min="5124" max="5124" width="21.7109375" style="178" customWidth="1"/>
    <col min="5125" max="5127" width="19.7109375" style="178" customWidth="1"/>
    <col min="5128" max="5128" width="16.42578125" style="178" customWidth="1"/>
    <col min="5129" max="5132" width="14.5703125" style="178" customWidth="1"/>
    <col min="5133" max="5133" width="19.28515625" style="178" customWidth="1"/>
    <col min="5134" max="5134" width="16.85546875" style="178" customWidth="1"/>
    <col min="5135" max="5376" width="9.140625" style="178"/>
    <col min="5377" max="5377" width="8" style="178" customWidth="1"/>
    <col min="5378" max="5378" width="10.5703125" style="178" customWidth="1"/>
    <col min="5379" max="5379" width="7.42578125" style="178" customWidth="1"/>
    <col min="5380" max="5380" width="21.7109375" style="178" customWidth="1"/>
    <col min="5381" max="5383" width="19.7109375" style="178" customWidth="1"/>
    <col min="5384" max="5384" width="16.42578125" style="178" customWidth="1"/>
    <col min="5385" max="5388" width="14.5703125" style="178" customWidth="1"/>
    <col min="5389" max="5389" width="19.28515625" style="178" customWidth="1"/>
    <col min="5390" max="5390" width="16.85546875" style="178" customWidth="1"/>
    <col min="5391" max="5632" width="9.140625" style="178"/>
    <col min="5633" max="5633" width="8" style="178" customWidth="1"/>
    <col min="5634" max="5634" width="10.5703125" style="178" customWidth="1"/>
    <col min="5635" max="5635" width="7.42578125" style="178" customWidth="1"/>
    <col min="5636" max="5636" width="21.7109375" style="178" customWidth="1"/>
    <col min="5637" max="5639" width="19.7109375" style="178" customWidth="1"/>
    <col min="5640" max="5640" width="16.42578125" style="178" customWidth="1"/>
    <col min="5641" max="5644" width="14.5703125" style="178" customWidth="1"/>
    <col min="5645" max="5645" width="19.28515625" style="178" customWidth="1"/>
    <col min="5646" max="5646" width="16.85546875" style="178" customWidth="1"/>
    <col min="5647" max="5888" width="9.140625" style="178"/>
    <col min="5889" max="5889" width="8" style="178" customWidth="1"/>
    <col min="5890" max="5890" width="10.5703125" style="178" customWidth="1"/>
    <col min="5891" max="5891" width="7.42578125" style="178" customWidth="1"/>
    <col min="5892" max="5892" width="21.7109375" style="178" customWidth="1"/>
    <col min="5893" max="5895" width="19.7109375" style="178" customWidth="1"/>
    <col min="5896" max="5896" width="16.42578125" style="178" customWidth="1"/>
    <col min="5897" max="5900" width="14.5703125" style="178" customWidth="1"/>
    <col min="5901" max="5901" width="19.28515625" style="178" customWidth="1"/>
    <col min="5902" max="5902" width="16.85546875" style="178" customWidth="1"/>
    <col min="5903" max="6144" width="9.140625" style="178"/>
    <col min="6145" max="6145" width="8" style="178" customWidth="1"/>
    <col min="6146" max="6146" width="10.5703125" style="178" customWidth="1"/>
    <col min="6147" max="6147" width="7.42578125" style="178" customWidth="1"/>
    <col min="6148" max="6148" width="21.7109375" style="178" customWidth="1"/>
    <col min="6149" max="6151" width="19.7109375" style="178" customWidth="1"/>
    <col min="6152" max="6152" width="16.42578125" style="178" customWidth="1"/>
    <col min="6153" max="6156" width="14.5703125" style="178" customWidth="1"/>
    <col min="6157" max="6157" width="19.28515625" style="178" customWidth="1"/>
    <col min="6158" max="6158" width="16.85546875" style="178" customWidth="1"/>
    <col min="6159" max="6400" width="9.140625" style="178"/>
    <col min="6401" max="6401" width="8" style="178" customWidth="1"/>
    <col min="6402" max="6402" width="10.5703125" style="178" customWidth="1"/>
    <col min="6403" max="6403" width="7.42578125" style="178" customWidth="1"/>
    <col min="6404" max="6404" width="21.7109375" style="178" customWidth="1"/>
    <col min="6405" max="6407" width="19.7109375" style="178" customWidth="1"/>
    <col min="6408" max="6408" width="16.42578125" style="178" customWidth="1"/>
    <col min="6409" max="6412" width="14.5703125" style="178" customWidth="1"/>
    <col min="6413" max="6413" width="19.28515625" style="178" customWidth="1"/>
    <col min="6414" max="6414" width="16.85546875" style="178" customWidth="1"/>
    <col min="6415" max="6656" width="9.140625" style="178"/>
    <col min="6657" max="6657" width="8" style="178" customWidth="1"/>
    <col min="6658" max="6658" width="10.5703125" style="178" customWidth="1"/>
    <col min="6659" max="6659" width="7.42578125" style="178" customWidth="1"/>
    <col min="6660" max="6660" width="21.7109375" style="178" customWidth="1"/>
    <col min="6661" max="6663" width="19.7109375" style="178" customWidth="1"/>
    <col min="6664" max="6664" width="16.42578125" style="178" customWidth="1"/>
    <col min="6665" max="6668" width="14.5703125" style="178" customWidth="1"/>
    <col min="6669" max="6669" width="19.28515625" style="178" customWidth="1"/>
    <col min="6670" max="6670" width="16.85546875" style="178" customWidth="1"/>
    <col min="6671" max="6912" width="9.140625" style="178"/>
    <col min="6913" max="6913" width="8" style="178" customWidth="1"/>
    <col min="6914" max="6914" width="10.5703125" style="178" customWidth="1"/>
    <col min="6915" max="6915" width="7.42578125" style="178" customWidth="1"/>
    <col min="6916" max="6916" width="21.7109375" style="178" customWidth="1"/>
    <col min="6917" max="6919" width="19.7109375" style="178" customWidth="1"/>
    <col min="6920" max="6920" width="16.42578125" style="178" customWidth="1"/>
    <col min="6921" max="6924" width="14.5703125" style="178" customWidth="1"/>
    <col min="6925" max="6925" width="19.28515625" style="178" customWidth="1"/>
    <col min="6926" max="6926" width="16.85546875" style="178" customWidth="1"/>
    <col min="6927" max="7168" width="9.140625" style="178"/>
    <col min="7169" max="7169" width="8" style="178" customWidth="1"/>
    <col min="7170" max="7170" width="10.5703125" style="178" customWidth="1"/>
    <col min="7171" max="7171" width="7.42578125" style="178" customWidth="1"/>
    <col min="7172" max="7172" width="21.7109375" style="178" customWidth="1"/>
    <col min="7173" max="7175" width="19.7109375" style="178" customWidth="1"/>
    <col min="7176" max="7176" width="16.42578125" style="178" customWidth="1"/>
    <col min="7177" max="7180" width="14.5703125" style="178" customWidth="1"/>
    <col min="7181" max="7181" width="19.28515625" style="178" customWidth="1"/>
    <col min="7182" max="7182" width="16.85546875" style="178" customWidth="1"/>
    <col min="7183" max="7424" width="9.140625" style="178"/>
    <col min="7425" max="7425" width="8" style="178" customWidth="1"/>
    <col min="7426" max="7426" width="10.5703125" style="178" customWidth="1"/>
    <col min="7427" max="7427" width="7.42578125" style="178" customWidth="1"/>
    <col min="7428" max="7428" width="21.7109375" style="178" customWidth="1"/>
    <col min="7429" max="7431" width="19.7109375" style="178" customWidth="1"/>
    <col min="7432" max="7432" width="16.42578125" style="178" customWidth="1"/>
    <col min="7433" max="7436" width="14.5703125" style="178" customWidth="1"/>
    <col min="7437" max="7437" width="19.28515625" style="178" customWidth="1"/>
    <col min="7438" max="7438" width="16.85546875" style="178" customWidth="1"/>
    <col min="7439" max="7680" width="9.140625" style="178"/>
    <col min="7681" max="7681" width="8" style="178" customWidth="1"/>
    <col min="7682" max="7682" width="10.5703125" style="178" customWidth="1"/>
    <col min="7683" max="7683" width="7.42578125" style="178" customWidth="1"/>
    <col min="7684" max="7684" width="21.7109375" style="178" customWidth="1"/>
    <col min="7685" max="7687" width="19.7109375" style="178" customWidth="1"/>
    <col min="7688" max="7688" width="16.42578125" style="178" customWidth="1"/>
    <col min="7689" max="7692" width="14.5703125" style="178" customWidth="1"/>
    <col min="7693" max="7693" width="19.28515625" style="178" customWidth="1"/>
    <col min="7694" max="7694" width="16.85546875" style="178" customWidth="1"/>
    <col min="7695" max="7936" width="9.140625" style="178"/>
    <col min="7937" max="7937" width="8" style="178" customWidth="1"/>
    <col min="7938" max="7938" width="10.5703125" style="178" customWidth="1"/>
    <col min="7939" max="7939" width="7.42578125" style="178" customWidth="1"/>
    <col min="7940" max="7940" width="21.7109375" style="178" customWidth="1"/>
    <col min="7941" max="7943" width="19.7109375" style="178" customWidth="1"/>
    <col min="7944" max="7944" width="16.42578125" style="178" customWidth="1"/>
    <col min="7945" max="7948" width="14.5703125" style="178" customWidth="1"/>
    <col min="7949" max="7949" width="19.28515625" style="178" customWidth="1"/>
    <col min="7950" max="7950" width="16.85546875" style="178" customWidth="1"/>
    <col min="7951" max="8192" width="9.140625" style="178"/>
    <col min="8193" max="8193" width="8" style="178" customWidth="1"/>
    <col min="8194" max="8194" width="10.5703125" style="178" customWidth="1"/>
    <col min="8195" max="8195" width="7.42578125" style="178" customWidth="1"/>
    <col min="8196" max="8196" width="21.7109375" style="178" customWidth="1"/>
    <col min="8197" max="8199" width="19.7109375" style="178" customWidth="1"/>
    <col min="8200" max="8200" width="16.42578125" style="178" customWidth="1"/>
    <col min="8201" max="8204" width="14.5703125" style="178" customWidth="1"/>
    <col min="8205" max="8205" width="19.28515625" style="178" customWidth="1"/>
    <col min="8206" max="8206" width="16.85546875" style="178" customWidth="1"/>
    <col min="8207" max="8448" width="9.140625" style="178"/>
    <col min="8449" max="8449" width="8" style="178" customWidth="1"/>
    <col min="8450" max="8450" width="10.5703125" style="178" customWidth="1"/>
    <col min="8451" max="8451" width="7.42578125" style="178" customWidth="1"/>
    <col min="8452" max="8452" width="21.7109375" style="178" customWidth="1"/>
    <col min="8453" max="8455" width="19.7109375" style="178" customWidth="1"/>
    <col min="8456" max="8456" width="16.42578125" style="178" customWidth="1"/>
    <col min="8457" max="8460" width="14.5703125" style="178" customWidth="1"/>
    <col min="8461" max="8461" width="19.28515625" style="178" customWidth="1"/>
    <col min="8462" max="8462" width="16.85546875" style="178" customWidth="1"/>
    <col min="8463" max="8704" width="9.140625" style="178"/>
    <col min="8705" max="8705" width="8" style="178" customWidth="1"/>
    <col min="8706" max="8706" width="10.5703125" style="178" customWidth="1"/>
    <col min="8707" max="8707" width="7.42578125" style="178" customWidth="1"/>
    <col min="8708" max="8708" width="21.7109375" style="178" customWidth="1"/>
    <col min="8709" max="8711" width="19.7109375" style="178" customWidth="1"/>
    <col min="8712" max="8712" width="16.42578125" style="178" customWidth="1"/>
    <col min="8713" max="8716" width="14.5703125" style="178" customWidth="1"/>
    <col min="8717" max="8717" width="19.28515625" style="178" customWidth="1"/>
    <col min="8718" max="8718" width="16.85546875" style="178" customWidth="1"/>
    <col min="8719" max="8960" width="9.140625" style="178"/>
    <col min="8961" max="8961" width="8" style="178" customWidth="1"/>
    <col min="8962" max="8962" width="10.5703125" style="178" customWidth="1"/>
    <col min="8963" max="8963" width="7.42578125" style="178" customWidth="1"/>
    <col min="8964" max="8964" width="21.7109375" style="178" customWidth="1"/>
    <col min="8965" max="8967" width="19.7109375" style="178" customWidth="1"/>
    <col min="8968" max="8968" width="16.42578125" style="178" customWidth="1"/>
    <col min="8969" max="8972" width="14.5703125" style="178" customWidth="1"/>
    <col min="8973" max="8973" width="19.28515625" style="178" customWidth="1"/>
    <col min="8974" max="8974" width="16.85546875" style="178" customWidth="1"/>
    <col min="8975" max="9216" width="9.140625" style="178"/>
    <col min="9217" max="9217" width="8" style="178" customWidth="1"/>
    <col min="9218" max="9218" width="10.5703125" style="178" customWidth="1"/>
    <col min="9219" max="9219" width="7.42578125" style="178" customWidth="1"/>
    <col min="9220" max="9220" width="21.7109375" style="178" customWidth="1"/>
    <col min="9221" max="9223" width="19.7109375" style="178" customWidth="1"/>
    <col min="9224" max="9224" width="16.42578125" style="178" customWidth="1"/>
    <col min="9225" max="9228" width="14.5703125" style="178" customWidth="1"/>
    <col min="9229" max="9229" width="19.28515625" style="178" customWidth="1"/>
    <col min="9230" max="9230" width="16.85546875" style="178" customWidth="1"/>
    <col min="9231" max="9472" width="9.140625" style="178"/>
    <col min="9473" max="9473" width="8" style="178" customWidth="1"/>
    <col min="9474" max="9474" width="10.5703125" style="178" customWidth="1"/>
    <col min="9475" max="9475" width="7.42578125" style="178" customWidth="1"/>
    <col min="9476" max="9476" width="21.7109375" style="178" customWidth="1"/>
    <col min="9477" max="9479" width="19.7109375" style="178" customWidth="1"/>
    <col min="9480" max="9480" width="16.42578125" style="178" customWidth="1"/>
    <col min="9481" max="9484" width="14.5703125" style="178" customWidth="1"/>
    <col min="9485" max="9485" width="19.28515625" style="178" customWidth="1"/>
    <col min="9486" max="9486" width="16.85546875" style="178" customWidth="1"/>
    <col min="9487" max="9728" width="9.140625" style="178"/>
    <col min="9729" max="9729" width="8" style="178" customWidth="1"/>
    <col min="9730" max="9730" width="10.5703125" style="178" customWidth="1"/>
    <col min="9731" max="9731" width="7.42578125" style="178" customWidth="1"/>
    <col min="9732" max="9732" width="21.7109375" style="178" customWidth="1"/>
    <col min="9733" max="9735" width="19.7109375" style="178" customWidth="1"/>
    <col min="9736" max="9736" width="16.42578125" style="178" customWidth="1"/>
    <col min="9737" max="9740" width="14.5703125" style="178" customWidth="1"/>
    <col min="9741" max="9741" width="19.28515625" style="178" customWidth="1"/>
    <col min="9742" max="9742" width="16.85546875" style="178" customWidth="1"/>
    <col min="9743" max="9984" width="9.140625" style="178"/>
    <col min="9985" max="9985" width="8" style="178" customWidth="1"/>
    <col min="9986" max="9986" width="10.5703125" style="178" customWidth="1"/>
    <col min="9987" max="9987" width="7.42578125" style="178" customWidth="1"/>
    <col min="9988" max="9988" width="21.7109375" style="178" customWidth="1"/>
    <col min="9989" max="9991" width="19.7109375" style="178" customWidth="1"/>
    <col min="9992" max="9992" width="16.42578125" style="178" customWidth="1"/>
    <col min="9993" max="9996" width="14.5703125" style="178" customWidth="1"/>
    <col min="9997" max="9997" width="19.28515625" style="178" customWidth="1"/>
    <col min="9998" max="9998" width="16.85546875" style="178" customWidth="1"/>
    <col min="9999" max="10240" width="9.140625" style="178"/>
    <col min="10241" max="10241" width="8" style="178" customWidth="1"/>
    <col min="10242" max="10242" width="10.5703125" style="178" customWidth="1"/>
    <col min="10243" max="10243" width="7.42578125" style="178" customWidth="1"/>
    <col min="10244" max="10244" width="21.7109375" style="178" customWidth="1"/>
    <col min="10245" max="10247" width="19.7109375" style="178" customWidth="1"/>
    <col min="10248" max="10248" width="16.42578125" style="178" customWidth="1"/>
    <col min="10249" max="10252" width="14.5703125" style="178" customWidth="1"/>
    <col min="10253" max="10253" width="19.28515625" style="178" customWidth="1"/>
    <col min="10254" max="10254" width="16.85546875" style="178" customWidth="1"/>
    <col min="10255" max="10496" width="9.140625" style="178"/>
    <col min="10497" max="10497" width="8" style="178" customWidth="1"/>
    <col min="10498" max="10498" width="10.5703125" style="178" customWidth="1"/>
    <col min="10499" max="10499" width="7.42578125" style="178" customWidth="1"/>
    <col min="10500" max="10500" width="21.7109375" style="178" customWidth="1"/>
    <col min="10501" max="10503" width="19.7109375" style="178" customWidth="1"/>
    <col min="10504" max="10504" width="16.42578125" style="178" customWidth="1"/>
    <col min="10505" max="10508" width="14.5703125" style="178" customWidth="1"/>
    <col min="10509" max="10509" width="19.28515625" style="178" customWidth="1"/>
    <col min="10510" max="10510" width="16.85546875" style="178" customWidth="1"/>
    <col min="10511" max="10752" width="9.140625" style="178"/>
    <col min="10753" max="10753" width="8" style="178" customWidth="1"/>
    <col min="10754" max="10754" width="10.5703125" style="178" customWidth="1"/>
    <col min="10755" max="10755" width="7.42578125" style="178" customWidth="1"/>
    <col min="10756" max="10756" width="21.7109375" style="178" customWidth="1"/>
    <col min="10757" max="10759" width="19.7109375" style="178" customWidth="1"/>
    <col min="10760" max="10760" width="16.42578125" style="178" customWidth="1"/>
    <col min="10761" max="10764" width="14.5703125" style="178" customWidth="1"/>
    <col min="10765" max="10765" width="19.28515625" style="178" customWidth="1"/>
    <col min="10766" max="10766" width="16.85546875" style="178" customWidth="1"/>
    <col min="10767" max="11008" width="9.140625" style="178"/>
    <col min="11009" max="11009" width="8" style="178" customWidth="1"/>
    <col min="11010" max="11010" width="10.5703125" style="178" customWidth="1"/>
    <col min="11011" max="11011" width="7.42578125" style="178" customWidth="1"/>
    <col min="11012" max="11012" width="21.7109375" style="178" customWidth="1"/>
    <col min="11013" max="11015" width="19.7109375" style="178" customWidth="1"/>
    <col min="11016" max="11016" width="16.42578125" style="178" customWidth="1"/>
    <col min="11017" max="11020" width="14.5703125" style="178" customWidth="1"/>
    <col min="11021" max="11021" width="19.28515625" style="178" customWidth="1"/>
    <col min="11022" max="11022" width="16.85546875" style="178" customWidth="1"/>
    <col min="11023" max="11264" width="9.140625" style="178"/>
    <col min="11265" max="11265" width="8" style="178" customWidth="1"/>
    <col min="11266" max="11266" width="10.5703125" style="178" customWidth="1"/>
    <col min="11267" max="11267" width="7.42578125" style="178" customWidth="1"/>
    <col min="11268" max="11268" width="21.7109375" style="178" customWidth="1"/>
    <col min="11269" max="11271" width="19.7109375" style="178" customWidth="1"/>
    <col min="11272" max="11272" width="16.42578125" style="178" customWidth="1"/>
    <col min="11273" max="11276" width="14.5703125" style="178" customWidth="1"/>
    <col min="11277" max="11277" width="19.28515625" style="178" customWidth="1"/>
    <col min="11278" max="11278" width="16.85546875" style="178" customWidth="1"/>
    <col min="11279" max="11520" width="9.140625" style="178"/>
    <col min="11521" max="11521" width="8" style="178" customWidth="1"/>
    <col min="11522" max="11522" width="10.5703125" style="178" customWidth="1"/>
    <col min="11523" max="11523" width="7.42578125" style="178" customWidth="1"/>
    <col min="11524" max="11524" width="21.7109375" style="178" customWidth="1"/>
    <col min="11525" max="11527" width="19.7109375" style="178" customWidth="1"/>
    <col min="11528" max="11528" width="16.42578125" style="178" customWidth="1"/>
    <col min="11529" max="11532" width="14.5703125" style="178" customWidth="1"/>
    <col min="11533" max="11533" width="19.28515625" style="178" customWidth="1"/>
    <col min="11534" max="11534" width="16.85546875" style="178" customWidth="1"/>
    <col min="11535" max="11776" width="9.140625" style="178"/>
    <col min="11777" max="11777" width="8" style="178" customWidth="1"/>
    <col min="11778" max="11778" width="10.5703125" style="178" customWidth="1"/>
    <col min="11779" max="11779" width="7.42578125" style="178" customWidth="1"/>
    <col min="11780" max="11780" width="21.7109375" style="178" customWidth="1"/>
    <col min="11781" max="11783" width="19.7109375" style="178" customWidth="1"/>
    <col min="11784" max="11784" width="16.42578125" style="178" customWidth="1"/>
    <col min="11785" max="11788" width="14.5703125" style="178" customWidth="1"/>
    <col min="11789" max="11789" width="19.28515625" style="178" customWidth="1"/>
    <col min="11790" max="11790" width="16.85546875" style="178" customWidth="1"/>
    <col min="11791" max="12032" width="9.140625" style="178"/>
    <col min="12033" max="12033" width="8" style="178" customWidth="1"/>
    <col min="12034" max="12034" width="10.5703125" style="178" customWidth="1"/>
    <col min="12035" max="12035" width="7.42578125" style="178" customWidth="1"/>
    <col min="12036" max="12036" width="21.7109375" style="178" customWidth="1"/>
    <col min="12037" max="12039" width="19.7109375" style="178" customWidth="1"/>
    <col min="12040" max="12040" width="16.42578125" style="178" customWidth="1"/>
    <col min="12041" max="12044" width="14.5703125" style="178" customWidth="1"/>
    <col min="12045" max="12045" width="19.28515625" style="178" customWidth="1"/>
    <col min="12046" max="12046" width="16.85546875" style="178" customWidth="1"/>
    <col min="12047" max="12288" width="9.140625" style="178"/>
    <col min="12289" max="12289" width="8" style="178" customWidth="1"/>
    <col min="12290" max="12290" width="10.5703125" style="178" customWidth="1"/>
    <col min="12291" max="12291" width="7.42578125" style="178" customWidth="1"/>
    <col min="12292" max="12292" width="21.7109375" style="178" customWidth="1"/>
    <col min="12293" max="12295" width="19.7109375" style="178" customWidth="1"/>
    <col min="12296" max="12296" width="16.42578125" style="178" customWidth="1"/>
    <col min="12297" max="12300" width="14.5703125" style="178" customWidth="1"/>
    <col min="12301" max="12301" width="19.28515625" style="178" customWidth="1"/>
    <col min="12302" max="12302" width="16.85546875" style="178" customWidth="1"/>
    <col min="12303" max="12544" width="9.140625" style="178"/>
    <col min="12545" max="12545" width="8" style="178" customWidth="1"/>
    <col min="12546" max="12546" width="10.5703125" style="178" customWidth="1"/>
    <col min="12547" max="12547" width="7.42578125" style="178" customWidth="1"/>
    <col min="12548" max="12548" width="21.7109375" style="178" customWidth="1"/>
    <col min="12549" max="12551" width="19.7109375" style="178" customWidth="1"/>
    <col min="12552" max="12552" width="16.42578125" style="178" customWidth="1"/>
    <col min="12553" max="12556" width="14.5703125" style="178" customWidth="1"/>
    <col min="12557" max="12557" width="19.28515625" style="178" customWidth="1"/>
    <col min="12558" max="12558" width="16.85546875" style="178" customWidth="1"/>
    <col min="12559" max="12800" width="9.140625" style="178"/>
    <col min="12801" max="12801" width="8" style="178" customWidth="1"/>
    <col min="12802" max="12802" width="10.5703125" style="178" customWidth="1"/>
    <col min="12803" max="12803" width="7.42578125" style="178" customWidth="1"/>
    <col min="12804" max="12804" width="21.7109375" style="178" customWidth="1"/>
    <col min="12805" max="12807" width="19.7109375" style="178" customWidth="1"/>
    <col min="12808" max="12808" width="16.42578125" style="178" customWidth="1"/>
    <col min="12809" max="12812" width="14.5703125" style="178" customWidth="1"/>
    <col min="12813" max="12813" width="19.28515625" style="178" customWidth="1"/>
    <col min="12814" max="12814" width="16.85546875" style="178" customWidth="1"/>
    <col min="12815" max="13056" width="9.140625" style="178"/>
    <col min="13057" max="13057" width="8" style="178" customWidth="1"/>
    <col min="13058" max="13058" width="10.5703125" style="178" customWidth="1"/>
    <col min="13059" max="13059" width="7.42578125" style="178" customWidth="1"/>
    <col min="13060" max="13060" width="21.7109375" style="178" customWidth="1"/>
    <col min="13061" max="13063" width="19.7109375" style="178" customWidth="1"/>
    <col min="13064" max="13064" width="16.42578125" style="178" customWidth="1"/>
    <col min="13065" max="13068" width="14.5703125" style="178" customWidth="1"/>
    <col min="13069" max="13069" width="19.28515625" style="178" customWidth="1"/>
    <col min="13070" max="13070" width="16.85546875" style="178" customWidth="1"/>
    <col min="13071" max="13312" width="9.140625" style="178"/>
    <col min="13313" max="13313" width="8" style="178" customWidth="1"/>
    <col min="13314" max="13314" width="10.5703125" style="178" customWidth="1"/>
    <col min="13315" max="13315" width="7.42578125" style="178" customWidth="1"/>
    <col min="13316" max="13316" width="21.7109375" style="178" customWidth="1"/>
    <col min="13317" max="13319" width="19.7109375" style="178" customWidth="1"/>
    <col min="13320" max="13320" width="16.42578125" style="178" customWidth="1"/>
    <col min="13321" max="13324" width="14.5703125" style="178" customWidth="1"/>
    <col min="13325" max="13325" width="19.28515625" style="178" customWidth="1"/>
    <col min="13326" max="13326" width="16.85546875" style="178" customWidth="1"/>
    <col min="13327" max="13568" width="9.140625" style="178"/>
    <col min="13569" max="13569" width="8" style="178" customWidth="1"/>
    <col min="13570" max="13570" width="10.5703125" style="178" customWidth="1"/>
    <col min="13571" max="13571" width="7.42578125" style="178" customWidth="1"/>
    <col min="13572" max="13572" width="21.7109375" style="178" customWidth="1"/>
    <col min="13573" max="13575" width="19.7109375" style="178" customWidth="1"/>
    <col min="13576" max="13576" width="16.42578125" style="178" customWidth="1"/>
    <col min="13577" max="13580" width="14.5703125" style="178" customWidth="1"/>
    <col min="13581" max="13581" width="19.28515625" style="178" customWidth="1"/>
    <col min="13582" max="13582" width="16.85546875" style="178" customWidth="1"/>
    <col min="13583" max="13824" width="9.140625" style="178"/>
    <col min="13825" max="13825" width="8" style="178" customWidth="1"/>
    <col min="13826" max="13826" width="10.5703125" style="178" customWidth="1"/>
    <col min="13827" max="13827" width="7.42578125" style="178" customWidth="1"/>
    <col min="13828" max="13828" width="21.7109375" style="178" customWidth="1"/>
    <col min="13829" max="13831" width="19.7109375" style="178" customWidth="1"/>
    <col min="13832" max="13832" width="16.42578125" style="178" customWidth="1"/>
    <col min="13833" max="13836" width="14.5703125" style="178" customWidth="1"/>
    <col min="13837" max="13837" width="19.28515625" style="178" customWidth="1"/>
    <col min="13838" max="13838" width="16.85546875" style="178" customWidth="1"/>
    <col min="13839" max="14080" width="9.140625" style="178"/>
    <col min="14081" max="14081" width="8" style="178" customWidth="1"/>
    <col min="14082" max="14082" width="10.5703125" style="178" customWidth="1"/>
    <col min="14083" max="14083" width="7.42578125" style="178" customWidth="1"/>
    <col min="14084" max="14084" width="21.7109375" style="178" customWidth="1"/>
    <col min="14085" max="14087" width="19.7109375" style="178" customWidth="1"/>
    <col min="14088" max="14088" width="16.42578125" style="178" customWidth="1"/>
    <col min="14089" max="14092" width="14.5703125" style="178" customWidth="1"/>
    <col min="14093" max="14093" width="19.28515625" style="178" customWidth="1"/>
    <col min="14094" max="14094" width="16.85546875" style="178" customWidth="1"/>
    <col min="14095" max="14336" width="9.140625" style="178"/>
    <col min="14337" max="14337" width="8" style="178" customWidth="1"/>
    <col min="14338" max="14338" width="10.5703125" style="178" customWidth="1"/>
    <col min="14339" max="14339" width="7.42578125" style="178" customWidth="1"/>
    <col min="14340" max="14340" width="21.7109375" style="178" customWidth="1"/>
    <col min="14341" max="14343" width="19.7109375" style="178" customWidth="1"/>
    <col min="14344" max="14344" width="16.42578125" style="178" customWidth="1"/>
    <col min="14345" max="14348" width="14.5703125" style="178" customWidth="1"/>
    <col min="14349" max="14349" width="19.28515625" style="178" customWidth="1"/>
    <col min="14350" max="14350" width="16.85546875" style="178" customWidth="1"/>
    <col min="14351" max="14592" width="9.140625" style="178"/>
    <col min="14593" max="14593" width="8" style="178" customWidth="1"/>
    <col min="14594" max="14594" width="10.5703125" style="178" customWidth="1"/>
    <col min="14595" max="14595" width="7.42578125" style="178" customWidth="1"/>
    <col min="14596" max="14596" width="21.7109375" style="178" customWidth="1"/>
    <col min="14597" max="14599" width="19.7109375" style="178" customWidth="1"/>
    <col min="14600" max="14600" width="16.42578125" style="178" customWidth="1"/>
    <col min="14601" max="14604" width="14.5703125" style="178" customWidth="1"/>
    <col min="14605" max="14605" width="19.28515625" style="178" customWidth="1"/>
    <col min="14606" max="14606" width="16.85546875" style="178" customWidth="1"/>
    <col min="14607" max="14848" width="9.140625" style="178"/>
    <col min="14849" max="14849" width="8" style="178" customWidth="1"/>
    <col min="14850" max="14850" width="10.5703125" style="178" customWidth="1"/>
    <col min="14851" max="14851" width="7.42578125" style="178" customWidth="1"/>
    <col min="14852" max="14852" width="21.7109375" style="178" customWidth="1"/>
    <col min="14853" max="14855" width="19.7109375" style="178" customWidth="1"/>
    <col min="14856" max="14856" width="16.42578125" style="178" customWidth="1"/>
    <col min="14857" max="14860" width="14.5703125" style="178" customWidth="1"/>
    <col min="14861" max="14861" width="19.28515625" style="178" customWidth="1"/>
    <col min="14862" max="14862" width="16.85546875" style="178" customWidth="1"/>
    <col min="14863" max="15104" width="9.140625" style="178"/>
    <col min="15105" max="15105" width="8" style="178" customWidth="1"/>
    <col min="15106" max="15106" width="10.5703125" style="178" customWidth="1"/>
    <col min="15107" max="15107" width="7.42578125" style="178" customWidth="1"/>
    <col min="15108" max="15108" width="21.7109375" style="178" customWidth="1"/>
    <col min="15109" max="15111" width="19.7109375" style="178" customWidth="1"/>
    <col min="15112" max="15112" width="16.42578125" style="178" customWidth="1"/>
    <col min="15113" max="15116" width="14.5703125" style="178" customWidth="1"/>
    <col min="15117" max="15117" width="19.28515625" style="178" customWidth="1"/>
    <col min="15118" max="15118" width="16.85546875" style="178" customWidth="1"/>
    <col min="15119" max="15360" width="9.140625" style="178"/>
    <col min="15361" max="15361" width="8" style="178" customWidth="1"/>
    <col min="15362" max="15362" width="10.5703125" style="178" customWidth="1"/>
    <col min="15363" max="15363" width="7.42578125" style="178" customWidth="1"/>
    <col min="15364" max="15364" width="21.7109375" style="178" customWidth="1"/>
    <col min="15365" max="15367" width="19.7109375" style="178" customWidth="1"/>
    <col min="15368" max="15368" width="16.42578125" style="178" customWidth="1"/>
    <col min="15369" max="15372" width="14.5703125" style="178" customWidth="1"/>
    <col min="15373" max="15373" width="19.28515625" style="178" customWidth="1"/>
    <col min="15374" max="15374" width="16.85546875" style="178" customWidth="1"/>
    <col min="15375" max="15616" width="9.140625" style="178"/>
    <col min="15617" max="15617" width="8" style="178" customWidth="1"/>
    <col min="15618" max="15618" width="10.5703125" style="178" customWidth="1"/>
    <col min="15619" max="15619" width="7.42578125" style="178" customWidth="1"/>
    <col min="15620" max="15620" width="21.7109375" style="178" customWidth="1"/>
    <col min="15621" max="15623" width="19.7109375" style="178" customWidth="1"/>
    <col min="15624" max="15624" width="16.42578125" style="178" customWidth="1"/>
    <col min="15625" max="15628" width="14.5703125" style="178" customWidth="1"/>
    <col min="15629" max="15629" width="19.28515625" style="178" customWidth="1"/>
    <col min="15630" max="15630" width="16.85546875" style="178" customWidth="1"/>
    <col min="15631" max="15872" width="9.140625" style="178"/>
    <col min="15873" max="15873" width="8" style="178" customWidth="1"/>
    <col min="15874" max="15874" width="10.5703125" style="178" customWidth="1"/>
    <col min="15875" max="15875" width="7.42578125" style="178" customWidth="1"/>
    <col min="15876" max="15876" width="21.7109375" style="178" customWidth="1"/>
    <col min="15877" max="15879" width="19.7109375" style="178" customWidth="1"/>
    <col min="15880" max="15880" width="16.42578125" style="178" customWidth="1"/>
    <col min="15881" max="15884" width="14.5703125" style="178" customWidth="1"/>
    <col min="15885" max="15885" width="19.28515625" style="178" customWidth="1"/>
    <col min="15886" max="15886" width="16.85546875" style="178" customWidth="1"/>
    <col min="15887" max="16128" width="9.140625" style="178"/>
    <col min="16129" max="16129" width="8" style="178" customWidth="1"/>
    <col min="16130" max="16130" width="10.5703125" style="178" customWidth="1"/>
    <col min="16131" max="16131" width="7.42578125" style="178" customWidth="1"/>
    <col min="16132" max="16132" width="21.7109375" style="178" customWidth="1"/>
    <col min="16133" max="16135" width="19.7109375" style="178" customWidth="1"/>
    <col min="16136" max="16136" width="16.42578125" style="178" customWidth="1"/>
    <col min="16137" max="16140" width="14.5703125" style="178" customWidth="1"/>
    <col min="16141" max="16141" width="19.28515625" style="178" customWidth="1"/>
    <col min="16142" max="16142" width="16.85546875" style="178" customWidth="1"/>
    <col min="16143" max="16384" width="9.140625" style="178"/>
  </cols>
  <sheetData>
    <row r="1" spans="1:16" ht="15.75" customHeight="1" x14ac:dyDescent="0.25"/>
    <row r="2" spans="1:16" x14ac:dyDescent="0.2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6" x14ac:dyDescent="0.25">
      <c r="A3" s="240" t="s">
        <v>201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6" x14ac:dyDescent="0.25">
      <c r="A4" s="240" t="str">
        <f>'Exhibit V'!A4:K4</f>
        <v>2021 True-Up Filing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ht="15.75" x14ac:dyDescent="0.25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6" ht="15.75" thickBot="1" x14ac:dyDescent="0.3">
      <c r="A6" s="132"/>
      <c r="B6" s="133" t="s">
        <v>202</v>
      </c>
      <c r="C6" s="133"/>
      <c r="D6" s="133"/>
      <c r="E6" s="133"/>
      <c r="F6" s="164"/>
      <c r="G6" s="133"/>
      <c r="H6" s="133"/>
      <c r="I6" s="133"/>
      <c r="J6" s="133"/>
      <c r="K6" s="133"/>
      <c r="L6" s="133"/>
      <c r="M6" s="133"/>
      <c r="N6" s="133"/>
      <c r="O6" s="179"/>
      <c r="P6" s="179"/>
    </row>
    <row r="7" spans="1:16" ht="15.75" thickBot="1" x14ac:dyDescent="0.3">
      <c r="A7" s="133"/>
      <c r="B7" s="135" t="s">
        <v>277</v>
      </c>
      <c r="C7" s="137"/>
      <c r="D7" s="139">
        <f>N31</f>
        <v>674344437.37745357</v>
      </c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79"/>
      <c r="P7" s="179"/>
    </row>
    <row r="8" spans="1:16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79"/>
      <c r="P8" s="179"/>
    </row>
    <row r="9" spans="1:16" x14ac:dyDescent="0.25">
      <c r="A9" s="133"/>
      <c r="B9" s="127" t="s">
        <v>319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79"/>
      <c r="P9" s="179"/>
    </row>
    <row r="10" spans="1:16" x14ac:dyDescent="0.25">
      <c r="A10" s="141"/>
      <c r="B10" s="144"/>
      <c r="C10" s="144"/>
      <c r="D10" s="144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79"/>
      <c r="P10" s="179"/>
    </row>
    <row r="11" spans="1:16" x14ac:dyDescent="0.25">
      <c r="A11" s="141"/>
      <c r="B11" s="142" t="s">
        <v>166</v>
      </c>
      <c r="C11" s="142" t="s">
        <v>167</v>
      </c>
      <c r="D11" s="142" t="s">
        <v>168</v>
      </c>
      <c r="E11" s="142" t="s">
        <v>169</v>
      </c>
      <c r="F11" s="142" t="s">
        <v>170</v>
      </c>
      <c r="G11" s="142" t="s">
        <v>204</v>
      </c>
      <c r="H11" s="142" t="s">
        <v>205</v>
      </c>
      <c r="I11" s="142" t="s">
        <v>206</v>
      </c>
      <c r="J11" s="142" t="s">
        <v>207</v>
      </c>
      <c r="K11" s="142" t="s">
        <v>208</v>
      </c>
      <c r="L11" s="142" t="s">
        <v>209</v>
      </c>
      <c r="M11" s="142" t="s">
        <v>210</v>
      </c>
      <c r="N11" s="142" t="s">
        <v>211</v>
      </c>
      <c r="O11" s="179"/>
      <c r="P11" s="179"/>
    </row>
    <row r="12" spans="1:16" ht="17.25" customHeight="1" x14ac:dyDescent="0.25">
      <c r="A12" s="141"/>
      <c r="B12" s="142"/>
      <c r="C12" s="142"/>
      <c r="D12" s="241" t="s">
        <v>212</v>
      </c>
      <c r="E12" s="241" t="s">
        <v>213</v>
      </c>
      <c r="F12" s="241" t="s">
        <v>214</v>
      </c>
      <c r="G12" s="241" t="s">
        <v>215</v>
      </c>
      <c r="H12" s="143"/>
      <c r="I12" s="143"/>
      <c r="J12" s="241" t="s">
        <v>216</v>
      </c>
      <c r="K12" s="241" t="s">
        <v>217</v>
      </c>
      <c r="L12" s="241" t="s">
        <v>218</v>
      </c>
      <c r="M12" s="143"/>
      <c r="N12" s="143"/>
      <c r="O12" s="179"/>
      <c r="P12" s="179"/>
    </row>
    <row r="13" spans="1:16" ht="45" customHeight="1" thickBot="1" x14ac:dyDescent="0.3">
      <c r="A13" s="145" t="s">
        <v>173</v>
      </c>
      <c r="B13" s="145" t="s">
        <v>150</v>
      </c>
      <c r="C13" s="145" t="s">
        <v>174</v>
      </c>
      <c r="D13" s="247"/>
      <c r="E13" s="247"/>
      <c r="F13" s="247" t="s">
        <v>219</v>
      </c>
      <c r="G13" s="247" t="s">
        <v>220</v>
      </c>
      <c r="H13" s="180" t="s">
        <v>221</v>
      </c>
      <c r="I13" s="180" t="s">
        <v>222</v>
      </c>
      <c r="J13" s="247" t="s">
        <v>220</v>
      </c>
      <c r="K13" s="247" t="s">
        <v>220</v>
      </c>
      <c r="L13" s="247"/>
      <c r="M13" s="147" t="s">
        <v>223</v>
      </c>
      <c r="N13" s="147" t="s">
        <v>224</v>
      </c>
      <c r="O13" s="179"/>
      <c r="P13" s="179"/>
    </row>
    <row r="14" spans="1:16" x14ac:dyDescent="0.25">
      <c r="A14" s="141"/>
      <c r="B14" s="144"/>
      <c r="C14" s="144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79"/>
      <c r="P14" s="179"/>
    </row>
    <row r="15" spans="1:16" x14ac:dyDescent="0.25">
      <c r="A15" s="141">
        <v>1</v>
      </c>
      <c r="B15" s="148">
        <v>2020</v>
      </c>
      <c r="C15" s="144" t="s">
        <v>187</v>
      </c>
      <c r="D15" s="141"/>
      <c r="E15" s="181"/>
      <c r="F15" s="141"/>
      <c r="G15" s="141"/>
      <c r="H15" s="141"/>
      <c r="I15" s="141"/>
      <c r="J15" s="141"/>
      <c r="K15" s="141"/>
      <c r="L15" s="141"/>
      <c r="M15" s="141"/>
      <c r="N15" s="150">
        <f>'Exhibit III'!K29</f>
        <v>675730315.0561831</v>
      </c>
      <c r="O15" s="182"/>
      <c r="P15" s="179"/>
    </row>
    <row r="16" spans="1:16" x14ac:dyDescent="0.25">
      <c r="A16" s="141"/>
      <c r="B16" s="152"/>
      <c r="C16" s="144"/>
      <c r="D16" s="141"/>
      <c r="E16" s="183"/>
      <c r="F16" s="184"/>
      <c r="G16" s="141"/>
      <c r="H16" s="141"/>
      <c r="I16" s="141"/>
      <c r="J16" s="141"/>
      <c r="K16" s="141"/>
      <c r="L16" s="141"/>
      <c r="M16" s="141"/>
      <c r="N16" s="141"/>
      <c r="O16" s="182"/>
      <c r="P16" s="179"/>
    </row>
    <row r="17" spans="1:17" x14ac:dyDescent="0.25">
      <c r="A17" s="141">
        <f>+A15+1</f>
        <v>2</v>
      </c>
      <c r="B17" s="148">
        <f>B15+1</f>
        <v>2021</v>
      </c>
      <c r="C17" s="144" t="s">
        <v>176</v>
      </c>
      <c r="D17" s="150">
        <v>-254553.59499999916</v>
      </c>
      <c r="E17" s="150">
        <v>-254553.5949999989</v>
      </c>
      <c r="F17" s="150">
        <f>D17-E17</f>
        <v>-2.6193447411060333E-10</v>
      </c>
      <c r="G17" s="141">
        <f>IF(F17&gt;0,F17,0)</f>
        <v>0</v>
      </c>
      <c r="H17" s="218">
        <v>0.9178082191780822</v>
      </c>
      <c r="I17" s="141">
        <f>+G17*H17</f>
        <v>0</v>
      </c>
      <c r="J17" s="141">
        <f t="shared" ref="J17:J28" si="0">F17-G17</f>
        <v>-2.6193447411060333E-10</v>
      </c>
      <c r="K17" s="141">
        <f t="shared" ref="K17:K28" si="1">SUM(I17:J17)</f>
        <v>-2.6193447411060333E-10</v>
      </c>
      <c r="L17" s="141">
        <f>+E17*H17</f>
        <v>-233631.38171232774</v>
      </c>
      <c r="M17" s="186">
        <f>+N15+K17+L17</f>
        <v>675496683.67447078</v>
      </c>
      <c r="N17" s="186"/>
      <c r="O17" s="182"/>
      <c r="P17" s="179"/>
    </row>
    <row r="18" spans="1:17" x14ac:dyDescent="0.25">
      <c r="A18" s="141">
        <f>+A17+1</f>
        <v>3</v>
      </c>
      <c r="B18" s="148">
        <f t="shared" ref="B18:B28" si="2">+B$17</f>
        <v>2021</v>
      </c>
      <c r="C18" s="144" t="s">
        <v>177</v>
      </c>
      <c r="D18" s="150">
        <v>-254553.59499999916</v>
      </c>
      <c r="E18" s="150">
        <v>-254553.5949999989</v>
      </c>
      <c r="F18" s="150">
        <f t="shared" ref="F18:F27" si="3">D18-E18</f>
        <v>-2.6193447411060333E-10</v>
      </c>
      <c r="G18" s="141">
        <f t="shared" ref="G18:G28" si="4">IF(F18&gt;0,F18,0)</f>
        <v>0</v>
      </c>
      <c r="H18" s="218">
        <v>0.84109589041095889</v>
      </c>
      <c r="I18" s="141">
        <f t="shared" ref="I18:I28" si="5">+G18*H18</f>
        <v>0</v>
      </c>
      <c r="J18" s="141">
        <f t="shared" si="0"/>
        <v>-2.6193447411060333E-10</v>
      </c>
      <c r="K18" s="141">
        <f t="shared" si="1"/>
        <v>-2.6193447411060333E-10</v>
      </c>
      <c r="L18" s="141">
        <f t="shared" ref="L18:L28" si="6">+E18*H18</f>
        <v>-214103.98264383469</v>
      </c>
      <c r="M18" s="186">
        <f>+M17+K18+L18</f>
        <v>675282579.69182694</v>
      </c>
      <c r="N18" s="186"/>
      <c r="O18" s="182"/>
      <c r="P18" s="179"/>
    </row>
    <row r="19" spans="1:17" x14ac:dyDescent="0.25">
      <c r="A19" s="141">
        <f t="shared" ref="A19:A28" si="7">+A18+1</f>
        <v>4</v>
      </c>
      <c r="B19" s="148">
        <f t="shared" si="2"/>
        <v>2021</v>
      </c>
      <c r="C19" s="144" t="s">
        <v>178</v>
      </c>
      <c r="D19" s="150">
        <v>-254553.59499999916</v>
      </c>
      <c r="E19" s="150">
        <v>-254553.5949999989</v>
      </c>
      <c r="F19" s="150">
        <f t="shared" si="3"/>
        <v>-2.6193447411060333E-10</v>
      </c>
      <c r="G19" s="141">
        <f t="shared" si="4"/>
        <v>0</v>
      </c>
      <c r="H19" s="218">
        <v>0.75616438356164384</v>
      </c>
      <c r="I19" s="141">
        <f>+G19*H19</f>
        <v>0</v>
      </c>
      <c r="J19" s="141">
        <f t="shared" si="0"/>
        <v>-2.6193447411060333E-10</v>
      </c>
      <c r="K19" s="141">
        <f t="shared" si="1"/>
        <v>-2.6193447411060333E-10</v>
      </c>
      <c r="L19" s="141">
        <f t="shared" si="6"/>
        <v>-192484.36224657451</v>
      </c>
      <c r="M19" s="186">
        <f t="shared" ref="M19:M28" si="8">+M18+K19+L19</f>
        <v>675090095.32958031</v>
      </c>
      <c r="N19" s="186"/>
      <c r="O19" s="182"/>
      <c r="P19" s="179"/>
    </row>
    <row r="20" spans="1:17" x14ac:dyDescent="0.25">
      <c r="A20" s="141">
        <f t="shared" si="7"/>
        <v>5</v>
      </c>
      <c r="B20" s="148">
        <f t="shared" si="2"/>
        <v>2021</v>
      </c>
      <c r="C20" s="144" t="s">
        <v>179</v>
      </c>
      <c r="D20" s="150">
        <v>-254553.59499999916</v>
      </c>
      <c r="E20" s="150">
        <v>-254553.5949999989</v>
      </c>
      <c r="F20" s="150">
        <f t="shared" si="3"/>
        <v>-2.6193447411060333E-10</v>
      </c>
      <c r="G20" s="141">
        <f t="shared" si="4"/>
        <v>0</v>
      </c>
      <c r="H20" s="218">
        <v>0.67397260273972603</v>
      </c>
      <c r="I20" s="141">
        <f t="shared" si="5"/>
        <v>0</v>
      </c>
      <c r="J20" s="141">
        <f t="shared" si="0"/>
        <v>-2.6193447411060333E-10</v>
      </c>
      <c r="K20" s="141">
        <f t="shared" si="1"/>
        <v>-2.6193447411060333E-10</v>
      </c>
      <c r="L20" s="141">
        <f t="shared" si="6"/>
        <v>-171562.14895890336</v>
      </c>
      <c r="M20" s="186">
        <f t="shared" si="8"/>
        <v>674918533.18062139</v>
      </c>
      <c r="N20" s="186"/>
      <c r="O20" s="182"/>
      <c r="P20" s="179"/>
    </row>
    <row r="21" spans="1:17" x14ac:dyDescent="0.25">
      <c r="A21" s="141">
        <f t="shared" si="7"/>
        <v>6</v>
      </c>
      <c r="B21" s="148">
        <f t="shared" si="2"/>
        <v>2021</v>
      </c>
      <c r="C21" s="144" t="s">
        <v>180</v>
      </c>
      <c r="D21" s="150">
        <v>-254553.59499999916</v>
      </c>
      <c r="E21" s="150">
        <v>-254553.5949999989</v>
      </c>
      <c r="F21" s="150">
        <f t="shared" si="3"/>
        <v>-2.6193447411060333E-10</v>
      </c>
      <c r="G21" s="141">
        <f t="shared" si="4"/>
        <v>0</v>
      </c>
      <c r="H21" s="218">
        <v>0.58904109589041098</v>
      </c>
      <c r="I21" s="141">
        <f t="shared" si="5"/>
        <v>0</v>
      </c>
      <c r="J21" s="141">
        <f t="shared" si="0"/>
        <v>-2.6193447411060333E-10</v>
      </c>
      <c r="K21" s="141">
        <f t="shared" si="1"/>
        <v>-2.6193447411060333E-10</v>
      </c>
      <c r="L21" s="141">
        <f t="shared" si="6"/>
        <v>-149942.52856164318</v>
      </c>
      <c r="M21" s="186">
        <f t="shared" si="8"/>
        <v>674768590.65205979</v>
      </c>
      <c r="N21" s="186"/>
      <c r="O21" s="182"/>
      <c r="P21" s="179"/>
    </row>
    <row r="22" spans="1:17" x14ac:dyDescent="0.25">
      <c r="A22" s="141">
        <f t="shared" si="7"/>
        <v>7</v>
      </c>
      <c r="B22" s="148">
        <f t="shared" si="2"/>
        <v>2021</v>
      </c>
      <c r="C22" s="144" t="s">
        <v>181</v>
      </c>
      <c r="D22" s="150">
        <v>-254553.59499999916</v>
      </c>
      <c r="E22" s="150">
        <v>-254553.5949999989</v>
      </c>
      <c r="F22" s="150">
        <f t="shared" si="3"/>
        <v>-2.6193447411060333E-10</v>
      </c>
      <c r="G22" s="141">
        <f t="shared" si="4"/>
        <v>0</v>
      </c>
      <c r="H22" s="218">
        <v>0.50684931506849318</v>
      </c>
      <c r="I22" s="141">
        <f t="shared" si="5"/>
        <v>0</v>
      </c>
      <c r="J22" s="141">
        <f t="shared" si="0"/>
        <v>-2.6193447411060333E-10</v>
      </c>
      <c r="K22" s="141">
        <f t="shared" si="1"/>
        <v>-2.6193447411060333E-10</v>
      </c>
      <c r="L22" s="141">
        <f t="shared" si="6"/>
        <v>-129020.31527397205</v>
      </c>
      <c r="M22" s="186">
        <f t="shared" si="8"/>
        <v>674639570.33678579</v>
      </c>
      <c r="N22" s="186"/>
      <c r="O22" s="182"/>
      <c r="P22" s="179"/>
    </row>
    <row r="23" spans="1:17" x14ac:dyDescent="0.25">
      <c r="A23" s="141">
        <f t="shared" si="7"/>
        <v>8</v>
      </c>
      <c r="B23" s="148">
        <f t="shared" si="2"/>
        <v>2021</v>
      </c>
      <c r="C23" s="144" t="s">
        <v>182</v>
      </c>
      <c r="D23" s="150">
        <v>-254553.59499999916</v>
      </c>
      <c r="E23" s="150">
        <v>-254553.5949999989</v>
      </c>
      <c r="F23" s="150">
        <f t="shared" si="3"/>
        <v>-2.6193447411060333E-10</v>
      </c>
      <c r="G23" s="141">
        <f t="shared" si="4"/>
        <v>0</v>
      </c>
      <c r="H23" s="218">
        <v>0.42191780821917807</v>
      </c>
      <c r="I23" s="141">
        <f t="shared" si="5"/>
        <v>0</v>
      </c>
      <c r="J23" s="141">
        <f t="shared" si="0"/>
        <v>-2.6193447411060333E-10</v>
      </c>
      <c r="K23" s="141">
        <f t="shared" si="1"/>
        <v>-2.6193447411060333E-10</v>
      </c>
      <c r="L23" s="141">
        <f t="shared" si="6"/>
        <v>-107400.69487671186</v>
      </c>
      <c r="M23" s="186">
        <f t="shared" si="8"/>
        <v>674532169.64190912</v>
      </c>
      <c r="N23" s="186"/>
      <c r="O23" s="182"/>
      <c r="P23" s="179"/>
    </row>
    <row r="24" spans="1:17" x14ac:dyDescent="0.25">
      <c r="A24" s="141">
        <f t="shared" si="7"/>
        <v>9</v>
      </c>
      <c r="B24" s="148">
        <f t="shared" si="2"/>
        <v>2021</v>
      </c>
      <c r="C24" s="144" t="s">
        <v>183</v>
      </c>
      <c r="D24" s="150">
        <v>-254553.59499999916</v>
      </c>
      <c r="E24" s="150">
        <v>-254553.5949999989</v>
      </c>
      <c r="F24" s="150">
        <f t="shared" si="3"/>
        <v>-2.6193447411060333E-10</v>
      </c>
      <c r="G24" s="141">
        <f t="shared" si="4"/>
        <v>0</v>
      </c>
      <c r="H24" s="218">
        <v>0.33698630136986302</v>
      </c>
      <c r="I24" s="141">
        <f t="shared" si="5"/>
        <v>0</v>
      </c>
      <c r="J24" s="141">
        <f t="shared" si="0"/>
        <v>-2.6193447411060333E-10</v>
      </c>
      <c r="K24" s="141">
        <f t="shared" si="1"/>
        <v>-2.6193447411060333E-10</v>
      </c>
      <c r="L24" s="141">
        <f t="shared" si="6"/>
        <v>-85781.07447945168</v>
      </c>
      <c r="M24" s="186">
        <f t="shared" si="8"/>
        <v>674446388.56742966</v>
      </c>
      <c r="N24" s="186"/>
      <c r="O24" s="182"/>
      <c r="P24" s="179"/>
    </row>
    <row r="25" spans="1:17" x14ac:dyDescent="0.25">
      <c r="A25" s="141">
        <f t="shared" si="7"/>
        <v>10</v>
      </c>
      <c r="B25" s="148">
        <f t="shared" si="2"/>
        <v>2021</v>
      </c>
      <c r="C25" s="144" t="s">
        <v>184</v>
      </c>
      <c r="D25" s="150">
        <v>-208335.71870000265</v>
      </c>
      <c r="E25" s="150">
        <v>-254553.5949999989</v>
      </c>
      <c r="F25" s="150">
        <f t="shared" si="3"/>
        <v>46217.876299996249</v>
      </c>
      <c r="G25" s="141">
        <f t="shared" si="4"/>
        <v>46217.876299996249</v>
      </c>
      <c r="H25" s="218">
        <v>0.25479452054794521</v>
      </c>
      <c r="I25" s="141">
        <f t="shared" si="5"/>
        <v>11776.061632601784</v>
      </c>
      <c r="J25" s="141">
        <f t="shared" si="0"/>
        <v>0</v>
      </c>
      <c r="K25" s="141">
        <f t="shared" si="1"/>
        <v>11776.061632601784</v>
      </c>
      <c r="L25" s="141">
        <f t="shared" si="6"/>
        <v>-64858.861191780539</v>
      </c>
      <c r="M25" s="186">
        <f t="shared" si="8"/>
        <v>674393305.76787055</v>
      </c>
      <c r="N25" s="186"/>
      <c r="O25" s="182"/>
      <c r="P25" s="179"/>
    </row>
    <row r="26" spans="1:17" x14ac:dyDescent="0.25">
      <c r="A26" s="141">
        <f t="shared" si="7"/>
        <v>11</v>
      </c>
      <c r="B26" s="148">
        <f t="shared" si="2"/>
        <v>2021</v>
      </c>
      <c r="C26" s="144" t="s">
        <v>185</v>
      </c>
      <c r="D26" s="150">
        <v>-208335.71870000265</v>
      </c>
      <c r="E26" s="150">
        <v>-254553.5949999989</v>
      </c>
      <c r="F26" s="150">
        <f t="shared" si="3"/>
        <v>46217.876299996249</v>
      </c>
      <c r="G26" s="141">
        <f t="shared" si="4"/>
        <v>46217.876299996249</v>
      </c>
      <c r="H26" s="218">
        <v>0.16986301369863013</v>
      </c>
      <c r="I26" s="141">
        <f t="shared" si="5"/>
        <v>7850.7077550678559</v>
      </c>
      <c r="J26" s="141">
        <f t="shared" si="0"/>
        <v>0</v>
      </c>
      <c r="K26" s="141">
        <f t="shared" si="1"/>
        <v>7850.7077550678559</v>
      </c>
      <c r="L26" s="141">
        <f t="shared" si="6"/>
        <v>-43239.240794520359</v>
      </c>
      <c r="M26" s="186">
        <f t="shared" si="8"/>
        <v>674357917.23483109</v>
      </c>
      <c r="N26" s="186"/>
      <c r="O26" s="182"/>
      <c r="P26" s="179"/>
    </row>
    <row r="27" spans="1:17" x14ac:dyDescent="0.25">
      <c r="A27" s="141">
        <f t="shared" si="7"/>
        <v>12</v>
      </c>
      <c r="B27" s="148">
        <f t="shared" si="2"/>
        <v>2021</v>
      </c>
      <c r="C27" s="144" t="s">
        <v>186</v>
      </c>
      <c r="D27" s="150">
        <v>-208335.71870000265</v>
      </c>
      <c r="E27" s="150">
        <v>-254553.5949999989</v>
      </c>
      <c r="F27" s="150">
        <f t="shared" si="3"/>
        <v>46217.876299996249</v>
      </c>
      <c r="G27" s="141">
        <f t="shared" si="4"/>
        <v>46217.876299996249</v>
      </c>
      <c r="H27" s="218">
        <v>8.7671232876712329E-2</v>
      </c>
      <c r="I27" s="141">
        <f t="shared" si="5"/>
        <v>4051.9781961640547</v>
      </c>
      <c r="J27" s="141">
        <f t="shared" si="0"/>
        <v>0</v>
      </c>
      <c r="K27" s="141">
        <f t="shared" si="1"/>
        <v>4051.9781961640547</v>
      </c>
      <c r="L27" s="141">
        <f t="shared" si="6"/>
        <v>-22317.027506849219</v>
      </c>
      <c r="M27" s="186">
        <f t="shared" si="8"/>
        <v>674339652.18552041</v>
      </c>
      <c r="N27" s="186"/>
      <c r="O27" s="182"/>
      <c r="P27" s="179"/>
    </row>
    <row r="28" spans="1:17" x14ac:dyDescent="0.25">
      <c r="A28" s="141">
        <f t="shared" si="7"/>
        <v>13</v>
      </c>
      <c r="B28" s="148">
        <f t="shared" si="2"/>
        <v>2021</v>
      </c>
      <c r="C28" s="144" t="s">
        <v>187</v>
      </c>
      <c r="D28" s="150">
        <v>1746595.0556170705</v>
      </c>
      <c r="E28" s="150">
        <v>-254553.5949999989</v>
      </c>
      <c r="F28" s="150">
        <f>D28-E28</f>
        <v>2001148.6506170693</v>
      </c>
      <c r="G28" s="141">
        <f t="shared" si="4"/>
        <v>2001148.6506170693</v>
      </c>
      <c r="H28" s="218">
        <v>2.7397260273972603E-3</v>
      </c>
      <c r="I28" s="141">
        <f t="shared" si="5"/>
        <v>5482.5990427864917</v>
      </c>
      <c r="J28" s="141">
        <f t="shared" si="0"/>
        <v>0</v>
      </c>
      <c r="K28" s="141">
        <f t="shared" si="1"/>
        <v>5482.5990427864917</v>
      </c>
      <c r="L28" s="141">
        <f t="shared" si="6"/>
        <v>-697.4071095890381</v>
      </c>
      <c r="M28" s="186">
        <f t="shared" si="8"/>
        <v>674344437.37745357</v>
      </c>
      <c r="N28" s="186"/>
      <c r="O28" s="182"/>
      <c r="P28" s="179"/>
    </row>
    <row r="29" spans="1:17" ht="15.75" thickBot="1" x14ac:dyDescent="0.3">
      <c r="A29" s="141"/>
      <c r="B29" s="144"/>
      <c r="C29" s="144" t="s">
        <v>1</v>
      </c>
      <c r="D29" s="159">
        <f>SUM(D17:D28)</f>
        <v>-914840.86048293137</v>
      </c>
      <c r="E29" s="157">
        <f>SUM(E17:E28)</f>
        <v>-3054643.1399999862</v>
      </c>
      <c r="F29" s="157">
        <f t="shared" ref="F29:L29" si="9">SUM(F17:F28)</f>
        <v>2139802.279517056</v>
      </c>
      <c r="G29" s="157">
        <f t="shared" si="9"/>
        <v>2139802.2795170583</v>
      </c>
      <c r="H29" s="157"/>
      <c r="I29" s="157">
        <f t="shared" si="9"/>
        <v>29161.346626620187</v>
      </c>
      <c r="J29" s="157">
        <f t="shared" si="9"/>
        <v>-2.0954757928848267E-9</v>
      </c>
      <c r="K29" s="157">
        <f t="shared" si="9"/>
        <v>29161.346626618091</v>
      </c>
      <c r="L29" s="157">
        <f t="shared" si="9"/>
        <v>-1415039.0253561584</v>
      </c>
      <c r="M29" s="157">
        <f>+M28</f>
        <v>674344437.37745357</v>
      </c>
      <c r="N29" s="158"/>
      <c r="O29" s="179"/>
      <c r="P29" s="179"/>
      <c r="Q29" s="187"/>
    </row>
    <row r="30" spans="1:17" ht="15.75" thickTop="1" x14ac:dyDescent="0.25">
      <c r="A30" s="141"/>
      <c r="B30" s="144"/>
      <c r="C30" s="144"/>
      <c r="D30" s="158"/>
      <c r="E30" s="141"/>
      <c r="F30" s="141"/>
      <c r="G30" s="158"/>
      <c r="H30" s="158"/>
      <c r="I30" s="158"/>
      <c r="J30" s="141"/>
      <c r="K30" s="141"/>
      <c r="L30" s="141"/>
      <c r="M30" s="141"/>
      <c r="N30" s="141"/>
      <c r="O30" s="179"/>
      <c r="P30" s="179"/>
    </row>
    <row r="31" spans="1:17" ht="15.75" thickBot="1" x14ac:dyDescent="0.3">
      <c r="A31" s="141">
        <v>14</v>
      </c>
      <c r="B31" s="144"/>
      <c r="C31" s="141" t="s">
        <v>274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59">
        <f>M29</f>
        <v>674344437.37745357</v>
      </c>
      <c r="O31" s="179" t="s">
        <v>3</v>
      </c>
      <c r="P31" s="179"/>
    </row>
    <row r="32" spans="1:17" ht="15.75" thickTop="1" x14ac:dyDescent="0.25">
      <c r="A32" s="141"/>
      <c r="B32" s="144"/>
      <c r="C32" s="149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79"/>
      <c r="P32" s="179"/>
    </row>
    <row r="33" spans="1:16" x14ac:dyDescent="0.25">
      <c r="A33" s="160" t="s">
        <v>189</v>
      </c>
      <c r="B33" s="144"/>
      <c r="C33" s="149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79"/>
      <c r="P33" s="179"/>
    </row>
    <row r="34" spans="1:16" x14ac:dyDescent="0.25">
      <c r="A34" s="244" t="s">
        <v>225</v>
      </c>
      <c r="B34" s="245"/>
      <c r="C34" s="234" t="s">
        <v>275</v>
      </c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179"/>
      <c r="P34" s="179"/>
    </row>
    <row r="35" spans="1:16" x14ac:dyDescent="0.25">
      <c r="A35" s="188" t="s">
        <v>191</v>
      </c>
      <c r="B35" s="188"/>
      <c r="C35" s="162" t="s">
        <v>272</v>
      </c>
      <c r="D35" s="179"/>
      <c r="E35" s="162"/>
      <c r="F35" s="162"/>
      <c r="G35" s="162"/>
      <c r="H35" s="162"/>
      <c r="I35" s="162"/>
      <c r="J35" s="162"/>
      <c r="K35" s="162"/>
      <c r="L35" s="149"/>
      <c r="M35" s="149"/>
      <c r="N35" s="149"/>
      <c r="O35" s="179"/>
      <c r="P35" s="179"/>
    </row>
    <row r="36" spans="1:16" ht="15" customHeight="1" x14ac:dyDescent="0.25">
      <c r="A36" s="244" t="s">
        <v>192</v>
      </c>
      <c r="B36" s="245"/>
      <c r="C36" s="246" t="s">
        <v>226</v>
      </c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179"/>
      <c r="P36" s="179"/>
    </row>
    <row r="37" spans="1:16" ht="15" customHeight="1" x14ac:dyDescent="0.25">
      <c r="A37" s="244" t="s">
        <v>196</v>
      </c>
      <c r="B37" s="245"/>
      <c r="C37" s="246" t="s">
        <v>227</v>
      </c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179"/>
      <c r="P37" s="179"/>
    </row>
    <row r="38" spans="1:16" x14ac:dyDescent="0.25">
      <c r="A38" s="244" t="s">
        <v>228</v>
      </c>
      <c r="B38" s="245"/>
      <c r="C38" s="234" t="s">
        <v>229</v>
      </c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179"/>
      <c r="P38" s="179"/>
    </row>
    <row r="39" spans="1:16" x14ac:dyDescent="0.25">
      <c r="A39" s="244" t="s">
        <v>230</v>
      </c>
      <c r="B39" s="245" t="s">
        <v>231</v>
      </c>
      <c r="C39" s="149" t="s">
        <v>232</v>
      </c>
      <c r="D39" s="144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79"/>
      <c r="P39" s="179"/>
    </row>
    <row r="40" spans="1:16" x14ac:dyDescent="0.25">
      <c r="A40" s="244" t="s">
        <v>231</v>
      </c>
      <c r="B40" s="244"/>
      <c r="C40" s="234" t="s">
        <v>320</v>
      </c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179"/>
      <c r="P40" s="179"/>
    </row>
    <row r="41" spans="1:16" x14ac:dyDescent="0.25">
      <c r="A41" s="244" t="s">
        <v>233</v>
      </c>
      <c r="B41" s="245"/>
      <c r="C41" s="234" t="s">
        <v>234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179"/>
      <c r="P41" s="179"/>
    </row>
    <row r="42" spans="1:16" x14ac:dyDescent="0.25">
      <c r="A42" s="244" t="s">
        <v>235</v>
      </c>
      <c r="B42" s="245"/>
      <c r="C42" s="234" t="s">
        <v>236</v>
      </c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179"/>
      <c r="P42" s="179"/>
    </row>
    <row r="43" spans="1:16" x14ac:dyDescent="0.25">
      <c r="A43" s="244" t="s">
        <v>237</v>
      </c>
      <c r="B43" s="245"/>
      <c r="C43" s="234" t="s">
        <v>238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179"/>
      <c r="P43" s="179"/>
    </row>
    <row r="44" spans="1:16" x14ac:dyDescent="0.25">
      <c r="A44" s="189" t="s">
        <v>239</v>
      </c>
      <c r="B44" s="190"/>
      <c r="C44" s="191" t="s">
        <v>240</v>
      </c>
      <c r="D44" s="190"/>
      <c r="E44" s="189"/>
      <c r="F44" s="189"/>
      <c r="G44" s="189"/>
      <c r="H44" s="189"/>
      <c r="I44" s="189"/>
      <c r="J44" s="189"/>
      <c r="K44" s="189"/>
      <c r="L44" s="189"/>
      <c r="M44" s="189"/>
      <c r="N44" s="192"/>
      <c r="O44" s="179"/>
      <c r="P44" s="179"/>
    </row>
    <row r="45" spans="1:16" x14ac:dyDescent="0.25">
      <c r="A45" s="244" t="s">
        <v>241</v>
      </c>
      <c r="B45" s="245"/>
      <c r="C45" s="234" t="s">
        <v>242</v>
      </c>
      <c r="D45" s="234"/>
      <c r="E45" s="234"/>
      <c r="F45" s="234"/>
      <c r="G45" s="234"/>
      <c r="H45" s="234"/>
      <c r="I45" s="234"/>
      <c r="J45" s="193"/>
      <c r="K45" s="193"/>
      <c r="L45" s="193"/>
      <c r="M45" s="193"/>
      <c r="N45" s="193"/>
      <c r="O45" s="179"/>
      <c r="P45" s="179"/>
    </row>
    <row r="46" spans="1:16" x14ac:dyDescent="0.25">
      <c r="A46" s="244" t="s">
        <v>243</v>
      </c>
      <c r="B46" s="245"/>
      <c r="C46" s="234" t="s">
        <v>244</v>
      </c>
      <c r="D46" s="234"/>
      <c r="E46" s="234"/>
      <c r="F46" s="234"/>
      <c r="G46" s="234"/>
      <c r="H46" s="234"/>
      <c r="I46" s="234"/>
      <c r="J46" s="234"/>
      <c r="K46" s="189"/>
      <c r="L46" s="189"/>
      <c r="M46" s="189"/>
      <c r="N46" s="189"/>
      <c r="O46" s="179"/>
      <c r="P46" s="179"/>
    </row>
    <row r="47" spans="1:16" x14ac:dyDescent="0.25">
      <c r="A47" s="194"/>
      <c r="B47" s="190"/>
      <c r="C47" s="190"/>
      <c r="D47" s="190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79"/>
      <c r="P47" s="179"/>
    </row>
    <row r="48" spans="1:16" x14ac:dyDescent="0.25">
      <c r="A48" s="193"/>
      <c r="B48" s="190"/>
      <c r="C48" s="190"/>
      <c r="D48" s="190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79"/>
      <c r="P48" s="179"/>
    </row>
    <row r="49" spans="1:16" x14ac:dyDescent="0.25">
      <c r="A49" s="189"/>
      <c r="B49" s="190"/>
      <c r="C49" s="190"/>
      <c r="D49" s="190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79"/>
      <c r="P49" s="179"/>
    </row>
    <row r="50" spans="1:16" x14ac:dyDescent="0.25">
      <c r="A50" s="168"/>
      <c r="B50" s="169"/>
      <c r="C50" s="169"/>
      <c r="D50" s="169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6" x14ac:dyDescent="0.25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</row>
    <row r="52" spans="1:16" ht="15.75" x14ac:dyDescent="0.25">
      <c r="A52" s="174"/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</row>
    <row r="53" spans="1:16" ht="15.75" x14ac:dyDescent="0.25">
      <c r="A53" s="174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</row>
    <row r="54" spans="1:16" x14ac:dyDescent="0.25">
      <c r="A54" s="168"/>
      <c r="B54" s="169"/>
      <c r="C54" s="169"/>
      <c r="D54" s="169"/>
      <c r="E54" s="169"/>
      <c r="F54" s="168"/>
      <c r="G54" s="168"/>
      <c r="H54" s="168"/>
      <c r="I54" s="168"/>
      <c r="J54" s="168"/>
      <c r="K54" s="168"/>
      <c r="L54" s="168"/>
      <c r="M54" s="168"/>
      <c r="N54" s="170"/>
    </row>
    <row r="55" spans="1:16" x14ac:dyDescent="0.25">
      <c r="A55" s="168"/>
      <c r="B55" s="169"/>
      <c r="C55" s="169"/>
      <c r="D55" s="169"/>
      <c r="E55" s="169"/>
      <c r="F55" s="168"/>
      <c r="G55" s="169"/>
      <c r="H55" s="168"/>
      <c r="I55" s="169"/>
      <c r="J55" s="169"/>
      <c r="K55" s="169"/>
      <c r="L55" s="169"/>
      <c r="M55" s="169"/>
      <c r="N55" s="169"/>
    </row>
    <row r="56" spans="1:16" x14ac:dyDescent="0.2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</row>
    <row r="57" spans="1:16" x14ac:dyDescent="0.25">
      <c r="A57" s="168"/>
      <c r="B57" s="169"/>
      <c r="C57" s="169"/>
      <c r="D57" s="169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6" x14ac:dyDescent="0.25">
      <c r="A58" s="168"/>
      <c r="B58" s="177"/>
      <c r="C58" s="169"/>
      <c r="D58" s="169"/>
      <c r="E58" s="168"/>
      <c r="F58" s="168"/>
      <c r="G58" s="195"/>
      <c r="H58" s="168"/>
      <c r="I58" s="168"/>
      <c r="J58" s="168"/>
      <c r="K58" s="168"/>
      <c r="L58" s="168"/>
      <c r="M58" s="168"/>
      <c r="N58" s="168"/>
    </row>
    <row r="59" spans="1:16" x14ac:dyDescent="0.25">
      <c r="A59" s="168"/>
      <c r="B59" s="177"/>
      <c r="C59" s="169"/>
      <c r="D59" s="169"/>
      <c r="E59" s="168"/>
      <c r="F59" s="168"/>
      <c r="G59" s="195"/>
      <c r="H59" s="168"/>
      <c r="I59" s="168"/>
      <c r="J59" s="168"/>
      <c r="K59" s="168"/>
      <c r="L59" s="168"/>
      <c r="M59" s="168"/>
      <c r="N59" s="168"/>
    </row>
    <row r="60" spans="1:16" x14ac:dyDescent="0.25">
      <c r="A60" s="168"/>
      <c r="B60" s="177"/>
      <c r="C60" s="169"/>
      <c r="D60" s="169"/>
      <c r="E60" s="168"/>
      <c r="F60" s="168"/>
      <c r="G60" s="196"/>
      <c r="H60" s="197"/>
      <c r="I60" s="168"/>
      <c r="J60" s="168"/>
      <c r="K60" s="168"/>
      <c r="L60" s="168"/>
      <c r="M60" s="168"/>
      <c r="N60" s="168"/>
    </row>
    <row r="61" spans="1:16" x14ac:dyDescent="0.25">
      <c r="A61" s="168"/>
      <c r="B61" s="177"/>
      <c r="C61" s="169"/>
      <c r="D61" s="169"/>
      <c r="E61" s="168"/>
      <c r="F61" s="168"/>
      <c r="G61" s="196"/>
      <c r="H61" s="197"/>
      <c r="I61" s="168"/>
      <c r="J61" s="168"/>
      <c r="K61" s="168"/>
      <c r="L61" s="168"/>
      <c r="M61" s="168"/>
      <c r="N61" s="168"/>
    </row>
    <row r="62" spans="1:16" x14ac:dyDescent="0.25">
      <c r="A62" s="168"/>
      <c r="B62" s="177"/>
      <c r="C62" s="169"/>
      <c r="D62" s="169"/>
      <c r="E62" s="168"/>
      <c r="F62" s="168"/>
      <c r="G62" s="196"/>
      <c r="H62" s="197"/>
      <c r="I62" s="168"/>
      <c r="J62" s="168"/>
      <c r="K62" s="168"/>
      <c r="L62" s="168"/>
      <c r="M62" s="168"/>
      <c r="N62" s="168"/>
    </row>
    <row r="63" spans="1:16" x14ac:dyDescent="0.25">
      <c r="A63" s="168"/>
      <c r="B63" s="177"/>
      <c r="C63" s="169"/>
      <c r="D63" s="169"/>
      <c r="E63" s="168"/>
      <c r="F63" s="168"/>
      <c r="G63" s="196"/>
      <c r="H63" s="197"/>
      <c r="I63" s="168"/>
      <c r="J63" s="168"/>
      <c r="K63" s="168"/>
      <c r="L63" s="168"/>
      <c r="M63" s="168"/>
      <c r="N63" s="168"/>
    </row>
    <row r="64" spans="1:16" x14ac:dyDescent="0.25">
      <c r="A64" s="168"/>
      <c r="B64" s="177"/>
      <c r="C64" s="169"/>
      <c r="D64" s="169"/>
      <c r="E64" s="168"/>
      <c r="F64" s="168"/>
      <c r="G64" s="196"/>
      <c r="H64" s="197"/>
      <c r="I64" s="168"/>
      <c r="J64" s="168"/>
      <c r="K64" s="168"/>
      <c r="L64" s="168"/>
      <c r="M64" s="168"/>
      <c r="N64" s="168"/>
    </row>
    <row r="65" spans="1:14" x14ac:dyDescent="0.25">
      <c r="A65" s="168"/>
      <c r="B65" s="177"/>
      <c r="C65" s="169"/>
      <c r="D65" s="169"/>
      <c r="E65" s="168"/>
      <c r="F65" s="168"/>
      <c r="G65" s="196"/>
      <c r="H65" s="197"/>
      <c r="I65" s="168"/>
      <c r="J65" s="168"/>
      <c r="K65" s="168"/>
      <c r="L65" s="168"/>
      <c r="M65" s="168"/>
      <c r="N65" s="168"/>
    </row>
    <row r="66" spans="1:14" x14ac:dyDescent="0.25">
      <c r="A66" s="168"/>
      <c r="B66" s="177"/>
      <c r="C66" s="169"/>
      <c r="D66" s="169"/>
      <c r="E66" s="168"/>
      <c r="F66" s="168"/>
      <c r="G66" s="196"/>
      <c r="H66" s="197"/>
      <c r="I66" s="168"/>
      <c r="J66" s="168"/>
      <c r="K66" s="168"/>
      <c r="L66" s="168"/>
      <c r="M66" s="168"/>
      <c r="N66" s="168"/>
    </row>
    <row r="67" spans="1:14" x14ac:dyDescent="0.25">
      <c r="A67" s="168"/>
      <c r="B67" s="177"/>
      <c r="C67" s="169"/>
      <c r="D67" s="169"/>
      <c r="E67" s="168"/>
      <c r="F67" s="168"/>
      <c r="G67" s="196"/>
      <c r="H67" s="197"/>
      <c r="I67" s="168"/>
      <c r="J67" s="168"/>
      <c r="K67" s="168"/>
      <c r="L67" s="168"/>
      <c r="M67" s="168"/>
      <c r="N67" s="168"/>
    </row>
    <row r="68" spans="1:14" x14ac:dyDescent="0.25">
      <c r="A68" s="168"/>
      <c r="B68" s="177"/>
      <c r="C68" s="169"/>
      <c r="D68" s="169"/>
      <c r="E68" s="168"/>
      <c r="F68" s="168"/>
      <c r="G68" s="196"/>
      <c r="H68" s="197"/>
      <c r="I68" s="168"/>
      <c r="J68" s="168"/>
      <c r="K68" s="168"/>
      <c r="L68" s="168"/>
      <c r="M68" s="168"/>
      <c r="N68" s="168"/>
    </row>
    <row r="69" spans="1:14" x14ac:dyDescent="0.25">
      <c r="A69" s="168"/>
      <c r="B69" s="177"/>
      <c r="C69" s="169"/>
      <c r="D69" s="169"/>
      <c r="E69" s="168"/>
      <c r="F69" s="168"/>
      <c r="G69" s="196"/>
      <c r="H69" s="197"/>
      <c r="I69" s="168"/>
      <c r="J69" s="168"/>
      <c r="K69" s="168"/>
      <c r="L69" s="168"/>
      <c r="M69" s="168"/>
      <c r="N69" s="168"/>
    </row>
    <row r="70" spans="1:14" x14ac:dyDescent="0.25">
      <c r="A70" s="168"/>
      <c r="B70" s="177"/>
      <c r="C70" s="169"/>
      <c r="D70" s="169"/>
      <c r="E70" s="168"/>
      <c r="F70" s="168"/>
      <c r="G70" s="196"/>
      <c r="H70" s="197"/>
      <c r="I70" s="168"/>
      <c r="J70" s="168"/>
      <c r="K70" s="168"/>
      <c r="L70" s="168"/>
      <c r="M70" s="168"/>
      <c r="N70" s="168"/>
    </row>
    <row r="71" spans="1:14" x14ac:dyDescent="0.25">
      <c r="A71" s="168"/>
      <c r="B71" s="177"/>
      <c r="C71" s="169"/>
      <c r="D71" s="169"/>
      <c r="E71" s="168"/>
      <c r="F71" s="168"/>
      <c r="G71" s="196"/>
      <c r="H71" s="197"/>
      <c r="I71" s="168"/>
      <c r="J71" s="168"/>
      <c r="K71" s="168"/>
      <c r="L71" s="168"/>
      <c r="M71" s="168"/>
      <c r="N71" s="168"/>
    </row>
    <row r="72" spans="1:14" x14ac:dyDescent="0.25">
      <c r="A72" s="168"/>
      <c r="B72" s="169"/>
      <c r="C72" s="169"/>
      <c r="D72" s="169"/>
      <c r="E72" s="168"/>
      <c r="F72" s="168"/>
      <c r="G72" s="168"/>
      <c r="H72" s="168"/>
      <c r="I72" s="168"/>
      <c r="J72" s="168"/>
      <c r="K72" s="168"/>
      <c r="L72" s="168"/>
      <c r="M72" s="168"/>
      <c r="N72" s="168"/>
    </row>
    <row r="73" spans="1:14" x14ac:dyDescent="0.25">
      <c r="A73" s="168"/>
      <c r="B73" s="169"/>
      <c r="C73" s="169"/>
      <c r="D73" s="169"/>
      <c r="E73" s="168"/>
      <c r="F73" s="168"/>
      <c r="G73" s="168"/>
      <c r="H73" s="168"/>
      <c r="I73" s="168"/>
      <c r="J73" s="168"/>
      <c r="K73" s="168"/>
      <c r="L73" s="168"/>
      <c r="M73" s="168"/>
      <c r="N73" s="170"/>
    </row>
    <row r="74" spans="1:14" x14ac:dyDescent="0.25">
      <c r="A74" s="168"/>
      <c r="B74" s="169"/>
      <c r="C74" s="169"/>
      <c r="D74" s="169"/>
      <c r="E74" s="168"/>
      <c r="F74" s="168"/>
      <c r="G74" s="168"/>
      <c r="H74" s="168"/>
      <c r="I74" s="168"/>
      <c r="J74" s="168"/>
      <c r="K74" s="168"/>
      <c r="L74" s="168"/>
      <c r="M74" s="168"/>
      <c r="N74" s="170"/>
    </row>
    <row r="75" spans="1:14" x14ac:dyDescent="0.25">
      <c r="A75" s="168"/>
      <c r="B75" s="169"/>
      <c r="C75" s="169"/>
      <c r="D75" s="169"/>
      <c r="E75" s="168"/>
      <c r="F75" s="168"/>
      <c r="G75" s="168"/>
      <c r="H75" s="168"/>
      <c r="I75" s="168"/>
      <c r="J75" s="168"/>
      <c r="K75" s="168"/>
      <c r="L75" s="168"/>
      <c r="M75" s="168"/>
      <c r="N75" s="168"/>
    </row>
    <row r="76" spans="1:14" x14ac:dyDescent="0.25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</row>
    <row r="77" spans="1:14" x14ac:dyDescent="0.25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</row>
    <row r="78" spans="1:14" x14ac:dyDescent="0.2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</row>
    <row r="79" spans="1:14" x14ac:dyDescent="0.25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</row>
    <row r="80" spans="1:14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</row>
    <row r="81" spans="1:14" x14ac:dyDescent="0.25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</row>
    <row r="82" spans="1:14" x14ac:dyDescent="0.25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</row>
    <row r="83" spans="1:14" x14ac:dyDescent="0.25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</row>
    <row r="84" spans="1:14" x14ac:dyDescent="0.25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</row>
    <row r="85" spans="1:14" x14ac:dyDescent="0.25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</row>
    <row r="86" spans="1:14" x14ac:dyDescent="0.25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</row>
    <row r="87" spans="1:14" x14ac:dyDescent="0.25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</row>
    <row r="88" spans="1:14" x14ac:dyDescent="0.25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</row>
    <row r="89" spans="1:14" x14ac:dyDescent="0.25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</row>
    <row r="90" spans="1:14" x14ac:dyDescent="0.25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</row>
    <row r="91" spans="1:14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</row>
    <row r="92" spans="1:14" x14ac:dyDescent="0.25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</row>
    <row r="93" spans="1:14" x14ac:dyDescent="0.25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</row>
    <row r="94" spans="1:14" x14ac:dyDescent="0.25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</row>
    <row r="95" spans="1:14" x14ac:dyDescent="0.25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</row>
    <row r="96" spans="1:14" x14ac:dyDescent="0.25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</row>
    <row r="97" spans="1:14" x14ac:dyDescent="0.25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</row>
    <row r="98" spans="1:14" x14ac:dyDescent="0.25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</row>
    <row r="99" spans="1:14" x14ac:dyDescent="0.25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</row>
    <row r="100" spans="1:14" x14ac:dyDescent="0.25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</row>
    <row r="101" spans="1:14" x14ac:dyDescent="0.25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</row>
    <row r="102" spans="1:14" x14ac:dyDescent="0.25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</row>
    <row r="103" spans="1:14" x14ac:dyDescent="0.25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</row>
    <row r="104" spans="1:14" x14ac:dyDescent="0.25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</row>
    <row r="105" spans="1:14" x14ac:dyDescent="0.25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</row>
    <row r="106" spans="1:14" x14ac:dyDescent="0.25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</row>
    <row r="107" spans="1:14" x14ac:dyDescent="0.25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</row>
    <row r="108" spans="1:14" x14ac:dyDescent="0.25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</row>
    <row r="109" spans="1:14" x14ac:dyDescent="0.25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</row>
    <row r="110" spans="1:14" x14ac:dyDescent="0.25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</row>
    <row r="111" spans="1:14" x14ac:dyDescent="0.25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</row>
    <row r="112" spans="1:14" x14ac:dyDescent="0.25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</row>
    <row r="113" spans="1:14" x14ac:dyDescent="0.25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</row>
    <row r="114" spans="1:14" x14ac:dyDescent="0.25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</row>
    <row r="115" spans="1:14" x14ac:dyDescent="0.25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</row>
    <row r="116" spans="1:14" x14ac:dyDescent="0.25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</row>
    <row r="117" spans="1:14" x14ac:dyDescent="0.25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</row>
    <row r="118" spans="1:14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</row>
    <row r="119" spans="1:14" x14ac:dyDescent="0.25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</row>
    <row r="120" spans="1:14" x14ac:dyDescent="0.25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</row>
    <row r="121" spans="1:14" x14ac:dyDescent="0.25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</row>
    <row r="122" spans="1:14" x14ac:dyDescent="0.25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</row>
    <row r="123" spans="1:14" x14ac:dyDescent="0.25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</row>
    <row r="124" spans="1:14" x14ac:dyDescent="0.25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</row>
    <row r="125" spans="1:14" x14ac:dyDescent="0.25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</row>
    <row r="126" spans="1:14" x14ac:dyDescent="0.25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</row>
    <row r="127" spans="1:14" x14ac:dyDescent="0.25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</row>
    <row r="128" spans="1:14" x14ac:dyDescent="0.25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</row>
    <row r="129" spans="1:14" x14ac:dyDescent="0.25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</row>
    <row r="130" spans="1:14" x14ac:dyDescent="0.25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</row>
    <row r="131" spans="1:14" x14ac:dyDescent="0.25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</row>
    <row r="132" spans="1:14" x14ac:dyDescent="0.25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</row>
    <row r="133" spans="1:14" x14ac:dyDescent="0.25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</row>
    <row r="134" spans="1:14" x14ac:dyDescent="0.25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</row>
    <row r="135" spans="1:14" x14ac:dyDescent="0.25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</row>
    <row r="136" spans="1:14" x14ac:dyDescent="0.25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</row>
    <row r="137" spans="1:14" x14ac:dyDescent="0.25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</row>
    <row r="138" spans="1:14" x14ac:dyDescent="0.25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</row>
    <row r="139" spans="1:14" x14ac:dyDescent="0.25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</row>
    <row r="140" spans="1:14" x14ac:dyDescent="0.25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</row>
    <row r="141" spans="1:14" x14ac:dyDescent="0.25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</row>
    <row r="142" spans="1:14" x14ac:dyDescent="0.25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</row>
    <row r="143" spans="1:14" x14ac:dyDescent="0.25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</row>
    <row r="144" spans="1:14" x14ac:dyDescent="0.25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</row>
    <row r="145" spans="1:14" x14ac:dyDescent="0.25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</row>
    <row r="146" spans="1:14" x14ac:dyDescent="0.25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</row>
    <row r="147" spans="1:14" x14ac:dyDescent="0.25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</row>
    <row r="148" spans="1:14" x14ac:dyDescent="0.25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</row>
    <row r="149" spans="1:14" x14ac:dyDescent="0.25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</row>
    <row r="150" spans="1:14" x14ac:dyDescent="0.25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</row>
    <row r="151" spans="1:14" x14ac:dyDescent="0.25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</row>
    <row r="152" spans="1:14" x14ac:dyDescent="0.25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</row>
    <row r="153" spans="1:14" x14ac:dyDescent="0.25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</row>
    <row r="154" spans="1:14" x14ac:dyDescent="0.25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</row>
    <row r="155" spans="1:14" x14ac:dyDescent="0.25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</row>
    <row r="156" spans="1:14" x14ac:dyDescent="0.25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</row>
    <row r="157" spans="1:14" x14ac:dyDescent="0.25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</row>
    <row r="158" spans="1:14" x14ac:dyDescent="0.25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</row>
    <row r="159" spans="1:14" x14ac:dyDescent="0.25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</row>
    <row r="160" spans="1:14" x14ac:dyDescent="0.25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</row>
    <row r="161" spans="1:14" x14ac:dyDescent="0.25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</row>
    <row r="162" spans="1:14" x14ac:dyDescent="0.25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</row>
    <row r="163" spans="1:14" x14ac:dyDescent="0.25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</row>
    <row r="164" spans="1:14" x14ac:dyDescent="0.25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</row>
    <row r="165" spans="1:14" x14ac:dyDescent="0.25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</row>
    <row r="166" spans="1:14" x14ac:dyDescent="0.25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</row>
    <row r="167" spans="1:14" x14ac:dyDescent="0.25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</row>
    <row r="168" spans="1:14" x14ac:dyDescent="0.25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</row>
    <row r="169" spans="1:14" x14ac:dyDescent="0.25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</row>
    <row r="170" spans="1:14" x14ac:dyDescent="0.25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</row>
    <row r="171" spans="1:14" x14ac:dyDescent="0.25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</row>
    <row r="172" spans="1:14" x14ac:dyDescent="0.25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</row>
    <row r="173" spans="1:14" x14ac:dyDescent="0.25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</row>
    <row r="174" spans="1:14" x14ac:dyDescent="0.25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</row>
    <row r="175" spans="1:14" x14ac:dyDescent="0.25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</row>
    <row r="176" spans="1:14" x14ac:dyDescent="0.25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</row>
    <row r="177" spans="1:14" x14ac:dyDescent="0.25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</row>
    <row r="178" spans="1:14" x14ac:dyDescent="0.25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</row>
    <row r="179" spans="1:14" x14ac:dyDescent="0.25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</row>
    <row r="180" spans="1:14" x14ac:dyDescent="0.25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</row>
    <row r="181" spans="1:14" x14ac:dyDescent="0.25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</row>
    <row r="182" spans="1:14" x14ac:dyDescent="0.25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</row>
    <row r="183" spans="1:14" x14ac:dyDescent="0.25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</row>
    <row r="184" spans="1:14" x14ac:dyDescent="0.25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</row>
    <row r="185" spans="1:14" x14ac:dyDescent="0.25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</row>
    <row r="186" spans="1:14" x14ac:dyDescent="0.25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</row>
    <row r="187" spans="1:14" x14ac:dyDescent="0.25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</row>
    <row r="188" spans="1:14" x14ac:dyDescent="0.25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</row>
    <row r="189" spans="1:14" x14ac:dyDescent="0.25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</row>
    <row r="190" spans="1:14" x14ac:dyDescent="0.25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</row>
    <row r="191" spans="1:14" x14ac:dyDescent="0.25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</row>
    <row r="192" spans="1:14" x14ac:dyDescent="0.25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</row>
    <row r="193" spans="1:14" x14ac:dyDescent="0.25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</row>
    <row r="194" spans="1:14" x14ac:dyDescent="0.25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</row>
    <row r="195" spans="1:14" x14ac:dyDescent="0.25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</row>
    <row r="196" spans="1:14" x14ac:dyDescent="0.25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</row>
    <row r="197" spans="1:14" x14ac:dyDescent="0.25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</row>
    <row r="198" spans="1:14" x14ac:dyDescent="0.25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</row>
    <row r="199" spans="1:14" x14ac:dyDescent="0.25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</row>
    <row r="200" spans="1:14" x14ac:dyDescent="0.25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</row>
    <row r="201" spans="1:14" x14ac:dyDescent="0.25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</row>
    <row r="202" spans="1:14" x14ac:dyDescent="0.25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</row>
    <row r="203" spans="1:14" x14ac:dyDescent="0.25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</row>
    <row r="204" spans="1:14" x14ac:dyDescent="0.25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</row>
    <row r="205" spans="1:14" x14ac:dyDescent="0.25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</row>
    <row r="206" spans="1:14" x14ac:dyDescent="0.25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</row>
    <row r="207" spans="1:14" x14ac:dyDescent="0.25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</row>
    <row r="208" spans="1:14" x14ac:dyDescent="0.25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</row>
    <row r="209" spans="1:14" x14ac:dyDescent="0.25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</row>
    <row r="210" spans="1:14" x14ac:dyDescent="0.25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</row>
    <row r="211" spans="1:14" x14ac:dyDescent="0.25">
      <c r="B211" s="134"/>
      <c r="C211" s="134"/>
      <c r="D211" s="134"/>
    </row>
    <row r="212" spans="1:14" x14ac:dyDescent="0.25">
      <c r="B212" s="134"/>
      <c r="C212" s="134"/>
      <c r="D212" s="134"/>
    </row>
    <row r="213" spans="1:14" x14ac:dyDescent="0.25">
      <c r="B213" s="134"/>
      <c r="C213" s="134"/>
      <c r="D213" s="134"/>
    </row>
    <row r="214" spans="1:14" x14ac:dyDescent="0.25">
      <c r="B214" s="134"/>
      <c r="C214" s="134"/>
      <c r="D214" s="134"/>
    </row>
    <row r="215" spans="1:14" x14ac:dyDescent="0.25">
      <c r="B215" s="134"/>
      <c r="C215" s="134"/>
      <c r="D215" s="134"/>
    </row>
    <row r="216" spans="1:14" x14ac:dyDescent="0.25">
      <c r="B216" s="134"/>
      <c r="C216" s="134"/>
      <c r="D216" s="134"/>
    </row>
    <row r="217" spans="1:14" x14ac:dyDescent="0.25">
      <c r="B217" s="134"/>
      <c r="C217" s="134"/>
      <c r="D217" s="134"/>
    </row>
    <row r="218" spans="1:14" x14ac:dyDescent="0.25">
      <c r="B218" s="134"/>
      <c r="C218" s="134"/>
      <c r="D218" s="134"/>
    </row>
    <row r="219" spans="1:14" x14ac:dyDescent="0.25">
      <c r="B219" s="134"/>
      <c r="C219" s="134"/>
      <c r="D219" s="134"/>
    </row>
    <row r="220" spans="1:14" x14ac:dyDescent="0.25">
      <c r="B220" s="134"/>
      <c r="C220" s="134"/>
      <c r="D220" s="134"/>
    </row>
    <row r="221" spans="1:14" x14ac:dyDescent="0.25">
      <c r="B221" s="134"/>
      <c r="C221" s="134"/>
      <c r="D221" s="134"/>
    </row>
    <row r="222" spans="1:14" x14ac:dyDescent="0.25">
      <c r="B222" s="134"/>
      <c r="C222" s="134"/>
      <c r="D222" s="134"/>
    </row>
    <row r="223" spans="1:14" x14ac:dyDescent="0.25">
      <c r="B223" s="134"/>
      <c r="C223" s="134"/>
      <c r="D223" s="134"/>
    </row>
    <row r="224" spans="1:14" x14ac:dyDescent="0.25">
      <c r="B224" s="134"/>
      <c r="C224" s="134"/>
      <c r="D224" s="134"/>
    </row>
    <row r="225" spans="2:4" x14ac:dyDescent="0.25">
      <c r="B225" s="134"/>
      <c r="C225" s="134"/>
      <c r="D225" s="134"/>
    </row>
    <row r="226" spans="2:4" x14ac:dyDescent="0.25">
      <c r="B226" s="134"/>
      <c r="C226" s="134"/>
      <c r="D226" s="134"/>
    </row>
    <row r="227" spans="2:4" x14ac:dyDescent="0.25">
      <c r="B227" s="134"/>
      <c r="C227" s="134"/>
      <c r="D227" s="134"/>
    </row>
    <row r="228" spans="2:4" x14ac:dyDescent="0.25">
      <c r="B228" s="134"/>
      <c r="C228" s="134"/>
      <c r="D228" s="134"/>
    </row>
    <row r="229" spans="2:4" x14ac:dyDescent="0.25">
      <c r="B229" s="134"/>
      <c r="C229" s="134"/>
      <c r="D229" s="134"/>
    </row>
    <row r="230" spans="2:4" x14ac:dyDescent="0.25">
      <c r="B230" s="134"/>
      <c r="C230" s="134"/>
      <c r="D230" s="134"/>
    </row>
    <row r="231" spans="2:4" x14ac:dyDescent="0.25">
      <c r="B231" s="134"/>
      <c r="C231" s="134"/>
      <c r="D231" s="134"/>
    </row>
    <row r="232" spans="2:4" x14ac:dyDescent="0.25">
      <c r="B232" s="134"/>
      <c r="C232" s="134"/>
      <c r="D232" s="134"/>
    </row>
    <row r="233" spans="2:4" x14ac:dyDescent="0.25">
      <c r="B233" s="134"/>
      <c r="C233" s="134"/>
      <c r="D233" s="134"/>
    </row>
    <row r="234" spans="2:4" x14ac:dyDescent="0.25">
      <c r="B234" s="134"/>
      <c r="C234" s="134"/>
      <c r="D234" s="134"/>
    </row>
    <row r="235" spans="2:4" x14ac:dyDescent="0.25">
      <c r="B235" s="134"/>
      <c r="C235" s="134"/>
      <c r="D235" s="134"/>
    </row>
    <row r="236" spans="2:4" x14ac:dyDescent="0.25">
      <c r="B236" s="134"/>
      <c r="C236" s="134"/>
      <c r="D236" s="134"/>
    </row>
    <row r="237" spans="2:4" x14ac:dyDescent="0.25">
      <c r="B237" s="134"/>
      <c r="C237" s="134"/>
      <c r="D237" s="134"/>
    </row>
    <row r="238" spans="2:4" x14ac:dyDescent="0.25">
      <c r="B238" s="134"/>
      <c r="C238" s="134"/>
      <c r="D238" s="134"/>
    </row>
    <row r="239" spans="2:4" x14ac:dyDescent="0.25">
      <c r="B239" s="134"/>
      <c r="C239" s="134"/>
      <c r="D239" s="134"/>
    </row>
    <row r="240" spans="2:4" x14ac:dyDescent="0.25">
      <c r="B240" s="134"/>
      <c r="C240" s="134"/>
      <c r="D240" s="134"/>
    </row>
    <row r="241" spans="2:4" x14ac:dyDescent="0.25">
      <c r="B241" s="134"/>
      <c r="C241" s="134"/>
      <c r="D241" s="134"/>
    </row>
    <row r="242" spans="2:4" x14ac:dyDescent="0.25">
      <c r="B242" s="134"/>
      <c r="C242" s="134"/>
      <c r="D242" s="134"/>
    </row>
    <row r="243" spans="2:4" x14ac:dyDescent="0.25">
      <c r="B243" s="134"/>
      <c r="C243" s="134"/>
      <c r="D243" s="134"/>
    </row>
    <row r="244" spans="2:4" x14ac:dyDescent="0.25">
      <c r="B244" s="134"/>
      <c r="C244" s="134"/>
      <c r="D244" s="134"/>
    </row>
    <row r="245" spans="2:4" x14ac:dyDescent="0.25">
      <c r="B245" s="134"/>
      <c r="C245" s="134"/>
      <c r="D245" s="134"/>
    </row>
    <row r="246" spans="2:4" x14ac:dyDescent="0.25">
      <c r="B246" s="134"/>
      <c r="C246" s="134"/>
      <c r="D246" s="134"/>
    </row>
    <row r="247" spans="2:4" x14ac:dyDescent="0.25">
      <c r="B247" s="134"/>
      <c r="C247" s="134"/>
      <c r="D247" s="134"/>
    </row>
    <row r="248" spans="2:4" x14ac:dyDescent="0.25">
      <c r="B248" s="134"/>
      <c r="C248" s="134"/>
      <c r="D248" s="134"/>
    </row>
    <row r="249" spans="2:4" x14ac:dyDescent="0.25">
      <c r="B249" s="134"/>
      <c r="C249" s="134"/>
      <c r="D249" s="134"/>
    </row>
    <row r="250" spans="2:4" x14ac:dyDescent="0.25">
      <c r="B250" s="134"/>
      <c r="C250" s="134"/>
      <c r="D250" s="134"/>
    </row>
    <row r="251" spans="2:4" x14ac:dyDescent="0.25">
      <c r="B251" s="134"/>
      <c r="C251" s="134"/>
      <c r="D251" s="134"/>
    </row>
    <row r="252" spans="2:4" x14ac:dyDescent="0.25">
      <c r="B252" s="134"/>
      <c r="C252" s="134"/>
      <c r="D252" s="134"/>
    </row>
    <row r="253" spans="2:4" x14ac:dyDescent="0.25">
      <c r="B253" s="134"/>
      <c r="C253" s="134"/>
      <c r="D253" s="134"/>
    </row>
    <row r="254" spans="2:4" x14ac:dyDescent="0.25">
      <c r="B254" s="134"/>
      <c r="C254" s="134"/>
      <c r="D254" s="134"/>
    </row>
    <row r="255" spans="2:4" x14ac:dyDescent="0.25">
      <c r="B255" s="134"/>
      <c r="C255" s="134"/>
      <c r="D255" s="134"/>
    </row>
    <row r="256" spans="2:4" x14ac:dyDescent="0.25">
      <c r="B256" s="134"/>
      <c r="C256" s="134"/>
      <c r="D256" s="134"/>
    </row>
    <row r="257" spans="2:4" x14ac:dyDescent="0.25">
      <c r="B257" s="134"/>
      <c r="C257" s="134"/>
      <c r="D257" s="134"/>
    </row>
    <row r="258" spans="2:4" x14ac:dyDescent="0.25">
      <c r="B258" s="134"/>
      <c r="C258" s="134"/>
      <c r="D258" s="134"/>
    </row>
    <row r="259" spans="2:4" x14ac:dyDescent="0.25">
      <c r="B259" s="134"/>
      <c r="C259" s="134"/>
      <c r="D259" s="134"/>
    </row>
    <row r="260" spans="2:4" x14ac:dyDescent="0.25">
      <c r="B260" s="134"/>
      <c r="C260" s="134"/>
      <c r="D260" s="134"/>
    </row>
    <row r="261" spans="2:4" x14ac:dyDescent="0.25">
      <c r="B261" s="134"/>
      <c r="C261" s="134"/>
      <c r="D261" s="134"/>
    </row>
    <row r="262" spans="2:4" x14ac:dyDescent="0.25">
      <c r="B262" s="134"/>
      <c r="C262" s="134"/>
      <c r="D262" s="134"/>
    </row>
    <row r="263" spans="2:4" x14ac:dyDescent="0.25">
      <c r="B263" s="134"/>
      <c r="C263" s="134"/>
      <c r="D263" s="134"/>
    </row>
    <row r="264" spans="2:4" x14ac:dyDescent="0.25">
      <c r="B264" s="134"/>
      <c r="C264" s="134"/>
      <c r="D264" s="134"/>
    </row>
    <row r="265" spans="2:4" x14ac:dyDescent="0.25">
      <c r="B265" s="134"/>
      <c r="C265" s="134"/>
      <c r="D265" s="134"/>
    </row>
    <row r="266" spans="2:4" x14ac:dyDescent="0.25">
      <c r="B266" s="134"/>
      <c r="C266" s="134"/>
      <c r="D266" s="134"/>
    </row>
    <row r="267" spans="2:4" x14ac:dyDescent="0.25">
      <c r="B267" s="134"/>
      <c r="C267" s="134"/>
      <c r="D267" s="134"/>
    </row>
    <row r="268" spans="2:4" x14ac:dyDescent="0.25">
      <c r="B268" s="134"/>
      <c r="C268" s="134"/>
      <c r="D268" s="134"/>
    </row>
    <row r="269" spans="2:4" x14ac:dyDescent="0.25">
      <c r="B269" s="134"/>
      <c r="C269" s="134"/>
      <c r="D269" s="134"/>
    </row>
    <row r="270" spans="2:4" x14ac:dyDescent="0.25">
      <c r="B270" s="134"/>
      <c r="C270" s="134"/>
      <c r="D270" s="134"/>
    </row>
    <row r="271" spans="2:4" x14ac:dyDescent="0.25">
      <c r="B271" s="134"/>
      <c r="C271" s="134"/>
      <c r="D271" s="134"/>
    </row>
    <row r="272" spans="2:4" x14ac:dyDescent="0.25">
      <c r="B272" s="134"/>
      <c r="C272" s="134"/>
      <c r="D272" s="134"/>
    </row>
    <row r="273" spans="2:4" x14ac:dyDescent="0.25">
      <c r="B273" s="134"/>
      <c r="C273" s="134"/>
      <c r="D273" s="134"/>
    </row>
    <row r="274" spans="2:4" x14ac:dyDescent="0.25">
      <c r="B274" s="134"/>
      <c r="C274" s="134"/>
      <c r="D274" s="134"/>
    </row>
    <row r="275" spans="2:4" x14ac:dyDescent="0.25">
      <c r="B275" s="134"/>
      <c r="C275" s="134"/>
      <c r="D275" s="134"/>
    </row>
    <row r="276" spans="2:4" x14ac:dyDescent="0.25">
      <c r="B276" s="134"/>
      <c r="C276" s="134"/>
      <c r="D276" s="134"/>
    </row>
    <row r="277" spans="2:4" x14ac:dyDescent="0.25">
      <c r="B277" s="134"/>
      <c r="C277" s="134"/>
      <c r="D277" s="134"/>
    </row>
    <row r="278" spans="2:4" x14ac:dyDescent="0.25">
      <c r="B278" s="134"/>
      <c r="C278" s="134"/>
      <c r="D278" s="134"/>
    </row>
    <row r="279" spans="2:4" x14ac:dyDescent="0.25">
      <c r="B279" s="134"/>
      <c r="C279" s="134"/>
      <c r="D279" s="134"/>
    </row>
    <row r="280" spans="2:4" x14ac:dyDescent="0.25">
      <c r="B280" s="134"/>
      <c r="C280" s="134"/>
      <c r="D280" s="134"/>
    </row>
    <row r="281" spans="2:4" x14ac:dyDescent="0.25">
      <c r="B281" s="134"/>
      <c r="C281" s="134"/>
      <c r="D281" s="134"/>
    </row>
    <row r="282" spans="2:4" x14ac:dyDescent="0.25">
      <c r="B282" s="134"/>
      <c r="C282" s="134"/>
      <c r="D282" s="134"/>
    </row>
    <row r="283" spans="2:4" x14ac:dyDescent="0.25">
      <c r="B283" s="134"/>
      <c r="C283" s="134"/>
      <c r="D283" s="134"/>
    </row>
    <row r="284" spans="2:4" x14ac:dyDescent="0.25">
      <c r="B284" s="134"/>
      <c r="C284" s="134"/>
      <c r="D284" s="134"/>
    </row>
    <row r="285" spans="2:4" x14ac:dyDescent="0.25">
      <c r="B285" s="134"/>
      <c r="C285" s="134"/>
      <c r="D285" s="134"/>
    </row>
    <row r="286" spans="2:4" x14ac:dyDescent="0.25">
      <c r="B286" s="134"/>
      <c r="C286" s="134"/>
      <c r="D286" s="134"/>
    </row>
    <row r="287" spans="2:4" x14ac:dyDescent="0.25">
      <c r="B287" s="134"/>
      <c r="C287" s="134"/>
      <c r="D287" s="134"/>
    </row>
    <row r="288" spans="2:4" x14ac:dyDescent="0.25">
      <c r="B288" s="134"/>
      <c r="C288" s="134"/>
      <c r="D288" s="134"/>
    </row>
    <row r="289" spans="2:4" x14ac:dyDescent="0.25">
      <c r="B289" s="134"/>
      <c r="C289" s="134"/>
      <c r="D289" s="134"/>
    </row>
    <row r="290" spans="2:4" x14ac:dyDescent="0.25">
      <c r="B290" s="134"/>
      <c r="C290" s="134"/>
      <c r="D290" s="134"/>
    </row>
    <row r="291" spans="2:4" x14ac:dyDescent="0.25">
      <c r="B291" s="134"/>
      <c r="C291" s="134"/>
      <c r="D291" s="134"/>
    </row>
    <row r="292" spans="2:4" x14ac:dyDescent="0.25">
      <c r="B292" s="134"/>
      <c r="C292" s="134"/>
      <c r="D292" s="134"/>
    </row>
    <row r="293" spans="2:4" x14ac:dyDescent="0.25">
      <c r="B293" s="134"/>
      <c r="C293" s="134"/>
      <c r="D293" s="134"/>
    </row>
    <row r="294" spans="2:4" x14ac:dyDescent="0.25">
      <c r="B294" s="134"/>
      <c r="C294" s="134"/>
      <c r="D294" s="134"/>
    </row>
    <row r="295" spans="2:4" x14ac:dyDescent="0.25">
      <c r="B295" s="134"/>
      <c r="C295" s="134"/>
      <c r="D295" s="134"/>
    </row>
    <row r="296" spans="2:4" x14ac:dyDescent="0.25">
      <c r="B296" s="134"/>
      <c r="C296" s="134"/>
      <c r="D296" s="134"/>
    </row>
    <row r="297" spans="2:4" x14ac:dyDescent="0.25">
      <c r="B297" s="134"/>
      <c r="C297" s="134"/>
      <c r="D297" s="134"/>
    </row>
    <row r="298" spans="2:4" x14ac:dyDescent="0.25">
      <c r="B298" s="134"/>
      <c r="C298" s="134"/>
      <c r="D298" s="134"/>
    </row>
    <row r="299" spans="2:4" x14ac:dyDescent="0.25">
      <c r="B299" s="134"/>
      <c r="C299" s="134"/>
      <c r="D299" s="134"/>
    </row>
    <row r="300" spans="2:4" x14ac:dyDescent="0.25">
      <c r="B300" s="134"/>
      <c r="C300" s="134"/>
      <c r="D300" s="134"/>
    </row>
    <row r="301" spans="2:4" x14ac:dyDescent="0.25">
      <c r="B301" s="134"/>
      <c r="C301" s="134"/>
      <c r="D301" s="134"/>
    </row>
    <row r="302" spans="2:4" x14ac:dyDescent="0.25">
      <c r="B302" s="134"/>
      <c r="C302" s="134"/>
      <c r="D302" s="134"/>
    </row>
    <row r="303" spans="2:4" x14ac:dyDescent="0.25">
      <c r="B303" s="134"/>
      <c r="C303" s="134"/>
      <c r="D303" s="134"/>
    </row>
    <row r="304" spans="2:4" x14ac:dyDescent="0.25">
      <c r="B304" s="134"/>
      <c r="C304" s="134"/>
      <c r="D304" s="134"/>
    </row>
    <row r="305" spans="2:4" x14ac:dyDescent="0.25">
      <c r="B305" s="134"/>
      <c r="C305" s="134"/>
      <c r="D305" s="134"/>
    </row>
    <row r="306" spans="2:4" x14ac:dyDescent="0.25">
      <c r="B306" s="134"/>
      <c r="C306" s="134"/>
      <c r="D306" s="134"/>
    </row>
    <row r="307" spans="2:4" x14ac:dyDescent="0.25">
      <c r="B307" s="134"/>
      <c r="C307" s="134"/>
      <c r="D307" s="134"/>
    </row>
    <row r="308" spans="2:4" x14ac:dyDescent="0.25">
      <c r="B308" s="134"/>
      <c r="C308" s="134"/>
      <c r="D308" s="134"/>
    </row>
    <row r="309" spans="2:4" x14ac:dyDescent="0.25">
      <c r="B309" s="134"/>
      <c r="C309" s="134"/>
      <c r="D309" s="134"/>
    </row>
    <row r="310" spans="2:4" x14ac:dyDescent="0.25">
      <c r="B310" s="134"/>
      <c r="C310" s="134"/>
      <c r="D310" s="134"/>
    </row>
    <row r="311" spans="2:4" x14ac:dyDescent="0.25">
      <c r="B311" s="134"/>
      <c r="C311" s="134"/>
      <c r="D311" s="134"/>
    </row>
    <row r="312" spans="2:4" x14ac:dyDescent="0.25">
      <c r="B312" s="134"/>
      <c r="C312" s="134"/>
      <c r="D312" s="134"/>
    </row>
    <row r="313" spans="2:4" x14ac:dyDescent="0.25">
      <c r="B313" s="134"/>
      <c r="C313" s="134"/>
      <c r="D313" s="134"/>
    </row>
    <row r="314" spans="2:4" x14ac:dyDescent="0.25">
      <c r="B314" s="134"/>
      <c r="C314" s="134"/>
      <c r="D314" s="134"/>
    </row>
    <row r="315" spans="2:4" x14ac:dyDescent="0.25">
      <c r="B315" s="134"/>
      <c r="C315" s="134"/>
      <c r="D315" s="134"/>
    </row>
    <row r="316" spans="2:4" x14ac:dyDescent="0.25">
      <c r="B316" s="134"/>
      <c r="C316" s="134"/>
      <c r="D316" s="134"/>
    </row>
    <row r="317" spans="2:4" x14ac:dyDescent="0.25">
      <c r="B317" s="134"/>
      <c r="C317" s="134"/>
      <c r="D317" s="134"/>
    </row>
    <row r="318" spans="2:4" x14ac:dyDescent="0.25">
      <c r="B318" s="134"/>
      <c r="C318" s="134"/>
      <c r="D318" s="134"/>
    </row>
    <row r="319" spans="2:4" x14ac:dyDescent="0.25">
      <c r="B319" s="134"/>
      <c r="C319" s="134"/>
      <c r="D319" s="134"/>
    </row>
    <row r="320" spans="2:4" x14ac:dyDescent="0.25">
      <c r="B320" s="134"/>
      <c r="C320" s="134"/>
      <c r="D320" s="134"/>
    </row>
    <row r="321" spans="2:4" x14ac:dyDescent="0.25">
      <c r="B321" s="134"/>
      <c r="C321" s="134"/>
      <c r="D321" s="134"/>
    </row>
    <row r="322" spans="2:4" x14ac:dyDescent="0.25">
      <c r="B322" s="134"/>
      <c r="C322" s="134"/>
      <c r="D322" s="134"/>
    </row>
    <row r="323" spans="2:4" x14ac:dyDescent="0.25">
      <c r="B323" s="134"/>
      <c r="C323" s="134"/>
      <c r="D323" s="134"/>
    </row>
    <row r="324" spans="2:4" x14ac:dyDescent="0.25">
      <c r="B324" s="134"/>
      <c r="C324" s="134"/>
      <c r="D324" s="134"/>
    </row>
    <row r="325" spans="2:4" x14ac:dyDescent="0.25">
      <c r="B325" s="134"/>
      <c r="C325" s="134"/>
      <c r="D325" s="134"/>
    </row>
    <row r="326" spans="2:4" x14ac:dyDescent="0.25">
      <c r="B326" s="134"/>
      <c r="C326" s="134"/>
      <c r="D326" s="134"/>
    </row>
    <row r="327" spans="2:4" x14ac:dyDescent="0.25">
      <c r="B327" s="134"/>
      <c r="C327" s="134"/>
      <c r="D327" s="134"/>
    </row>
    <row r="328" spans="2:4" x14ac:dyDescent="0.25">
      <c r="B328" s="134"/>
      <c r="C328" s="134"/>
      <c r="D328" s="134"/>
    </row>
    <row r="329" spans="2:4" x14ac:dyDescent="0.25">
      <c r="B329" s="134"/>
      <c r="C329" s="134"/>
      <c r="D329" s="134"/>
    </row>
    <row r="330" spans="2:4" x14ac:dyDescent="0.25">
      <c r="B330" s="134"/>
      <c r="C330" s="134"/>
      <c r="D330" s="134"/>
    </row>
    <row r="331" spans="2:4" x14ac:dyDescent="0.25">
      <c r="B331" s="134"/>
      <c r="C331" s="134"/>
      <c r="D331" s="134"/>
    </row>
    <row r="332" spans="2:4" x14ac:dyDescent="0.25">
      <c r="B332" s="134"/>
      <c r="C332" s="134"/>
      <c r="D332" s="134"/>
    </row>
    <row r="333" spans="2:4" x14ac:dyDescent="0.25">
      <c r="B333" s="134"/>
      <c r="C333" s="134"/>
      <c r="D333" s="134"/>
    </row>
    <row r="334" spans="2:4" x14ac:dyDescent="0.25">
      <c r="B334" s="134"/>
      <c r="C334" s="134"/>
      <c r="D334" s="134"/>
    </row>
    <row r="335" spans="2:4" x14ac:dyDescent="0.25">
      <c r="B335" s="134"/>
      <c r="C335" s="134"/>
      <c r="D335" s="134"/>
    </row>
    <row r="336" spans="2:4" x14ac:dyDescent="0.25">
      <c r="B336" s="134"/>
      <c r="C336" s="134"/>
      <c r="D336" s="134"/>
    </row>
    <row r="337" spans="2:4" x14ac:dyDescent="0.25">
      <c r="B337" s="134"/>
      <c r="C337" s="134"/>
      <c r="D337" s="134"/>
    </row>
    <row r="338" spans="2:4" x14ac:dyDescent="0.25">
      <c r="B338" s="134"/>
      <c r="C338" s="134"/>
      <c r="D338" s="134"/>
    </row>
    <row r="339" spans="2:4" x14ac:dyDescent="0.25">
      <c r="B339" s="134"/>
      <c r="C339" s="134"/>
      <c r="D339" s="134"/>
    </row>
    <row r="340" spans="2:4" x14ac:dyDescent="0.25">
      <c r="B340" s="134"/>
      <c r="C340" s="134"/>
      <c r="D340" s="134"/>
    </row>
    <row r="341" spans="2:4" x14ac:dyDescent="0.25">
      <c r="B341" s="134"/>
      <c r="C341" s="134"/>
      <c r="D341" s="134"/>
    </row>
    <row r="342" spans="2:4" x14ac:dyDescent="0.25">
      <c r="B342" s="134"/>
      <c r="C342" s="134"/>
      <c r="D342" s="134"/>
    </row>
    <row r="343" spans="2:4" x14ac:dyDescent="0.25">
      <c r="B343" s="134"/>
      <c r="C343" s="134"/>
      <c r="D343" s="134"/>
    </row>
    <row r="344" spans="2:4" x14ac:dyDescent="0.25">
      <c r="B344" s="134"/>
      <c r="C344" s="134"/>
      <c r="D344" s="134"/>
    </row>
    <row r="345" spans="2:4" x14ac:dyDescent="0.25">
      <c r="B345" s="134"/>
      <c r="C345" s="134"/>
      <c r="D345" s="134"/>
    </row>
    <row r="346" spans="2:4" x14ac:dyDescent="0.25">
      <c r="B346" s="134"/>
      <c r="C346" s="134"/>
      <c r="D346" s="134"/>
    </row>
    <row r="347" spans="2:4" x14ac:dyDescent="0.25">
      <c r="B347" s="134"/>
      <c r="C347" s="134"/>
      <c r="D347" s="134"/>
    </row>
    <row r="348" spans="2:4" x14ac:dyDescent="0.25">
      <c r="B348" s="134"/>
      <c r="C348" s="134"/>
      <c r="D348" s="134"/>
    </row>
    <row r="349" spans="2:4" x14ac:dyDescent="0.25">
      <c r="B349" s="134"/>
      <c r="C349" s="134"/>
      <c r="D349" s="134"/>
    </row>
    <row r="350" spans="2:4" x14ac:dyDescent="0.25">
      <c r="B350" s="134"/>
      <c r="C350" s="134"/>
      <c r="D350" s="134"/>
    </row>
    <row r="351" spans="2:4" x14ac:dyDescent="0.25">
      <c r="B351" s="134"/>
      <c r="C351" s="134"/>
      <c r="D351" s="134"/>
    </row>
    <row r="352" spans="2:4" x14ac:dyDescent="0.25">
      <c r="B352" s="134"/>
      <c r="C352" s="134"/>
      <c r="D352" s="134"/>
    </row>
    <row r="353" spans="2:4" x14ac:dyDescent="0.25">
      <c r="B353" s="134"/>
      <c r="C353" s="134"/>
      <c r="D353" s="134"/>
    </row>
    <row r="354" spans="2:4" x14ac:dyDescent="0.25">
      <c r="B354" s="134"/>
      <c r="C354" s="134"/>
      <c r="D354" s="134"/>
    </row>
    <row r="355" spans="2:4" x14ac:dyDescent="0.25">
      <c r="B355" s="134"/>
      <c r="C355" s="134"/>
      <c r="D355" s="134"/>
    </row>
    <row r="356" spans="2:4" x14ac:dyDescent="0.25">
      <c r="B356" s="134"/>
      <c r="C356" s="134"/>
      <c r="D356" s="134"/>
    </row>
    <row r="357" spans="2:4" x14ac:dyDescent="0.25">
      <c r="B357" s="134"/>
      <c r="C357" s="134"/>
      <c r="D357" s="134"/>
    </row>
    <row r="358" spans="2:4" x14ac:dyDescent="0.25">
      <c r="B358" s="134"/>
      <c r="C358" s="134"/>
      <c r="D358" s="134"/>
    </row>
    <row r="359" spans="2:4" x14ac:dyDescent="0.25">
      <c r="B359" s="134"/>
      <c r="C359" s="134"/>
      <c r="D359" s="134"/>
    </row>
    <row r="360" spans="2:4" x14ac:dyDescent="0.25">
      <c r="B360" s="134"/>
      <c r="C360" s="134"/>
      <c r="D360" s="134"/>
    </row>
    <row r="361" spans="2:4" x14ac:dyDescent="0.25">
      <c r="B361" s="134"/>
      <c r="C361" s="134"/>
      <c r="D361" s="134"/>
    </row>
    <row r="362" spans="2:4" x14ac:dyDescent="0.25">
      <c r="B362" s="134"/>
      <c r="C362" s="134"/>
      <c r="D362" s="134"/>
    </row>
    <row r="363" spans="2:4" x14ac:dyDescent="0.25">
      <c r="B363" s="134"/>
      <c r="C363" s="134"/>
      <c r="D363" s="134"/>
    </row>
    <row r="364" spans="2:4" x14ac:dyDescent="0.25">
      <c r="B364" s="134"/>
      <c r="C364" s="134"/>
      <c r="D364" s="134"/>
    </row>
    <row r="365" spans="2:4" x14ac:dyDescent="0.25">
      <c r="B365" s="134"/>
      <c r="C365" s="134"/>
      <c r="D365" s="134"/>
    </row>
    <row r="366" spans="2:4" x14ac:dyDescent="0.25">
      <c r="B366" s="134"/>
      <c r="C366" s="134"/>
      <c r="D366" s="134"/>
    </row>
    <row r="367" spans="2:4" x14ac:dyDescent="0.25">
      <c r="B367" s="134"/>
      <c r="C367" s="134"/>
      <c r="D367" s="134"/>
    </row>
    <row r="368" spans="2:4" x14ac:dyDescent="0.25">
      <c r="B368" s="134"/>
      <c r="C368" s="134"/>
      <c r="D368" s="134"/>
    </row>
    <row r="369" spans="2:4" x14ac:dyDescent="0.25">
      <c r="B369" s="134"/>
      <c r="C369" s="134"/>
      <c r="D369" s="134"/>
    </row>
    <row r="370" spans="2:4" x14ac:dyDescent="0.25">
      <c r="B370" s="134"/>
      <c r="C370" s="134"/>
      <c r="D370" s="134"/>
    </row>
    <row r="371" spans="2:4" x14ac:dyDescent="0.25">
      <c r="B371" s="134"/>
      <c r="C371" s="134"/>
      <c r="D371" s="134"/>
    </row>
    <row r="372" spans="2:4" x14ac:dyDescent="0.25">
      <c r="B372" s="134"/>
      <c r="C372" s="134"/>
      <c r="D372" s="134"/>
    </row>
    <row r="373" spans="2:4" x14ac:dyDescent="0.25">
      <c r="B373" s="134"/>
      <c r="C373" s="134"/>
      <c r="D373" s="134"/>
    </row>
    <row r="374" spans="2:4" x14ac:dyDescent="0.25">
      <c r="B374" s="134"/>
      <c r="C374" s="134"/>
      <c r="D374" s="134"/>
    </row>
    <row r="375" spans="2:4" x14ac:dyDescent="0.25">
      <c r="B375" s="134"/>
      <c r="C375" s="134"/>
      <c r="D375" s="134"/>
    </row>
    <row r="376" spans="2:4" x14ac:dyDescent="0.25">
      <c r="B376" s="134"/>
      <c r="C376" s="134"/>
      <c r="D376" s="134"/>
    </row>
    <row r="377" spans="2:4" x14ac:dyDescent="0.25">
      <c r="B377" s="134"/>
      <c r="C377" s="134"/>
      <c r="D377" s="134"/>
    </row>
    <row r="378" spans="2:4" x14ac:dyDescent="0.25">
      <c r="B378" s="134"/>
      <c r="C378" s="134"/>
      <c r="D378" s="134"/>
    </row>
    <row r="379" spans="2:4" x14ac:dyDescent="0.25">
      <c r="B379" s="134"/>
      <c r="C379" s="134"/>
      <c r="D379" s="134"/>
    </row>
    <row r="380" spans="2:4" x14ac:dyDescent="0.25">
      <c r="B380" s="134"/>
      <c r="C380" s="134"/>
      <c r="D380" s="134"/>
    </row>
    <row r="381" spans="2:4" x14ac:dyDescent="0.25">
      <c r="B381" s="134"/>
      <c r="C381" s="134"/>
      <c r="D381" s="134"/>
    </row>
    <row r="382" spans="2:4" x14ac:dyDescent="0.25">
      <c r="B382" s="134"/>
      <c r="C382" s="134"/>
      <c r="D382" s="134"/>
    </row>
    <row r="383" spans="2:4" x14ac:dyDescent="0.25">
      <c r="B383" s="134"/>
      <c r="C383" s="134"/>
      <c r="D383" s="134"/>
    </row>
    <row r="384" spans="2:4" x14ac:dyDescent="0.25">
      <c r="B384" s="134"/>
      <c r="C384" s="134"/>
      <c r="D384" s="134"/>
    </row>
    <row r="385" spans="2:4" x14ac:dyDescent="0.25">
      <c r="B385" s="134"/>
      <c r="C385" s="134"/>
      <c r="D385" s="134"/>
    </row>
    <row r="386" spans="2:4" x14ac:dyDescent="0.25">
      <c r="B386" s="134"/>
      <c r="C386" s="134"/>
      <c r="D386" s="134"/>
    </row>
    <row r="387" spans="2:4" x14ac:dyDescent="0.25">
      <c r="B387" s="134"/>
      <c r="C387" s="134"/>
      <c r="D387" s="134"/>
    </row>
    <row r="388" spans="2:4" x14ac:dyDescent="0.25">
      <c r="B388" s="134"/>
      <c r="C388" s="134"/>
      <c r="D388" s="134"/>
    </row>
    <row r="389" spans="2:4" x14ac:dyDescent="0.25">
      <c r="B389" s="134"/>
      <c r="C389" s="134"/>
      <c r="D389" s="134"/>
    </row>
    <row r="390" spans="2:4" x14ac:dyDescent="0.25">
      <c r="B390" s="134"/>
      <c r="C390" s="134"/>
      <c r="D390" s="134"/>
    </row>
    <row r="391" spans="2:4" x14ac:dyDescent="0.25">
      <c r="B391" s="134"/>
      <c r="C391" s="134"/>
      <c r="D391" s="134"/>
    </row>
    <row r="392" spans="2:4" x14ac:dyDescent="0.25">
      <c r="B392" s="134"/>
      <c r="C392" s="134"/>
      <c r="D392" s="134"/>
    </row>
    <row r="393" spans="2:4" x14ac:dyDescent="0.25">
      <c r="B393" s="134"/>
      <c r="C393" s="134"/>
      <c r="D393" s="134"/>
    </row>
    <row r="394" spans="2:4" x14ac:dyDescent="0.25">
      <c r="B394" s="134"/>
      <c r="C394" s="134"/>
      <c r="D394" s="134"/>
    </row>
    <row r="395" spans="2:4" x14ac:dyDescent="0.25">
      <c r="B395" s="134"/>
      <c r="C395" s="134"/>
      <c r="D395" s="134"/>
    </row>
    <row r="396" spans="2:4" x14ac:dyDescent="0.25">
      <c r="B396" s="134"/>
      <c r="C396" s="134"/>
      <c r="D396" s="134"/>
    </row>
    <row r="397" spans="2:4" x14ac:dyDescent="0.25">
      <c r="B397" s="134"/>
      <c r="C397" s="134"/>
      <c r="D397" s="134"/>
    </row>
    <row r="398" spans="2:4" x14ac:dyDescent="0.25">
      <c r="B398" s="134"/>
      <c r="C398" s="134"/>
      <c r="D398" s="134"/>
    </row>
    <row r="399" spans="2:4" x14ac:dyDescent="0.25">
      <c r="B399" s="134"/>
      <c r="C399" s="134"/>
      <c r="D399" s="134"/>
    </row>
    <row r="400" spans="2:4" x14ac:dyDescent="0.25">
      <c r="B400" s="134"/>
      <c r="C400" s="134"/>
      <c r="D400" s="134"/>
    </row>
    <row r="401" spans="2:4" x14ac:dyDescent="0.25">
      <c r="B401" s="134"/>
      <c r="C401" s="134"/>
      <c r="D401" s="134"/>
    </row>
    <row r="402" spans="2:4" x14ac:dyDescent="0.25">
      <c r="B402" s="134"/>
      <c r="C402" s="134"/>
      <c r="D402" s="134"/>
    </row>
    <row r="403" spans="2:4" x14ac:dyDescent="0.25">
      <c r="B403" s="134"/>
      <c r="C403" s="134"/>
      <c r="D403" s="134"/>
    </row>
    <row r="404" spans="2:4" x14ac:dyDescent="0.25">
      <c r="B404" s="134"/>
      <c r="C404" s="134"/>
      <c r="D404" s="134"/>
    </row>
    <row r="405" spans="2:4" x14ac:dyDescent="0.25">
      <c r="B405" s="134"/>
      <c r="C405" s="134"/>
      <c r="D405" s="134"/>
    </row>
    <row r="406" spans="2:4" x14ac:dyDescent="0.25">
      <c r="B406" s="134"/>
      <c r="C406" s="134"/>
      <c r="D406" s="134"/>
    </row>
    <row r="407" spans="2:4" x14ac:dyDescent="0.25">
      <c r="B407" s="134"/>
      <c r="C407" s="134"/>
      <c r="D407" s="134"/>
    </row>
    <row r="408" spans="2:4" x14ac:dyDescent="0.25">
      <c r="B408" s="134"/>
      <c r="C408" s="134"/>
      <c r="D408" s="134"/>
    </row>
    <row r="409" spans="2:4" x14ac:dyDescent="0.25">
      <c r="B409" s="134"/>
      <c r="C409" s="134"/>
      <c r="D409" s="134"/>
    </row>
    <row r="410" spans="2:4" x14ac:dyDescent="0.25">
      <c r="B410" s="134"/>
      <c r="C410" s="134"/>
      <c r="D410" s="134"/>
    </row>
    <row r="411" spans="2:4" x14ac:dyDescent="0.25">
      <c r="B411" s="134"/>
      <c r="C411" s="134"/>
      <c r="D411" s="134"/>
    </row>
    <row r="412" spans="2:4" x14ac:dyDescent="0.25">
      <c r="B412" s="134"/>
      <c r="C412" s="134"/>
      <c r="D412" s="134"/>
    </row>
    <row r="413" spans="2:4" x14ac:dyDescent="0.25">
      <c r="B413" s="134"/>
      <c r="C413" s="134"/>
      <c r="D413" s="134"/>
    </row>
    <row r="414" spans="2:4" x14ac:dyDescent="0.25">
      <c r="B414" s="134"/>
      <c r="C414" s="134"/>
      <c r="D414" s="134"/>
    </row>
    <row r="415" spans="2:4" x14ac:dyDescent="0.25">
      <c r="B415" s="134"/>
      <c r="C415" s="134"/>
      <c r="D415" s="134"/>
    </row>
    <row r="416" spans="2:4" x14ac:dyDescent="0.25">
      <c r="B416" s="134"/>
      <c r="C416" s="134"/>
      <c r="D416" s="134"/>
    </row>
    <row r="417" spans="2:4" x14ac:dyDescent="0.25">
      <c r="B417" s="134"/>
      <c r="C417" s="134"/>
      <c r="D417" s="134"/>
    </row>
    <row r="418" spans="2:4" x14ac:dyDescent="0.25">
      <c r="B418" s="134"/>
      <c r="C418" s="134"/>
      <c r="D418" s="134"/>
    </row>
    <row r="419" spans="2:4" x14ac:dyDescent="0.25">
      <c r="B419" s="134"/>
      <c r="C419" s="134"/>
      <c r="D419" s="134"/>
    </row>
    <row r="420" spans="2:4" x14ac:dyDescent="0.25">
      <c r="B420" s="134"/>
      <c r="C420" s="134"/>
      <c r="D420" s="134"/>
    </row>
    <row r="421" spans="2:4" x14ac:dyDescent="0.25">
      <c r="B421" s="134"/>
      <c r="C421" s="134"/>
      <c r="D421" s="134"/>
    </row>
    <row r="422" spans="2:4" x14ac:dyDescent="0.25">
      <c r="B422" s="134"/>
      <c r="C422" s="134"/>
      <c r="D422" s="134"/>
    </row>
    <row r="423" spans="2:4" x14ac:dyDescent="0.25">
      <c r="B423" s="134"/>
      <c r="C423" s="134"/>
      <c r="D423" s="134"/>
    </row>
    <row r="424" spans="2:4" x14ac:dyDescent="0.25">
      <c r="B424" s="134"/>
      <c r="C424" s="134"/>
      <c r="D424" s="134"/>
    </row>
    <row r="425" spans="2:4" x14ac:dyDescent="0.25">
      <c r="B425" s="134"/>
      <c r="C425" s="134"/>
      <c r="D425" s="134"/>
    </row>
    <row r="426" spans="2:4" x14ac:dyDescent="0.25">
      <c r="B426" s="134"/>
      <c r="C426" s="134"/>
      <c r="D426" s="134"/>
    </row>
    <row r="427" spans="2:4" x14ac:dyDescent="0.25">
      <c r="B427" s="134"/>
      <c r="C427" s="134"/>
      <c r="D427" s="134"/>
    </row>
    <row r="428" spans="2:4" x14ac:dyDescent="0.25">
      <c r="B428" s="134"/>
      <c r="C428" s="134"/>
      <c r="D428" s="134"/>
    </row>
    <row r="429" spans="2:4" x14ac:dyDescent="0.25">
      <c r="B429" s="134"/>
      <c r="C429" s="134"/>
      <c r="D429" s="134"/>
    </row>
    <row r="430" spans="2:4" x14ac:dyDescent="0.25">
      <c r="B430" s="134"/>
      <c r="C430" s="134"/>
      <c r="D430" s="134"/>
    </row>
    <row r="431" spans="2:4" x14ac:dyDescent="0.25">
      <c r="B431" s="134"/>
      <c r="C431" s="134"/>
      <c r="D431" s="134"/>
    </row>
    <row r="432" spans="2:4" x14ac:dyDescent="0.25">
      <c r="B432" s="134"/>
      <c r="C432" s="134"/>
      <c r="D432" s="134"/>
    </row>
    <row r="433" spans="2:4" x14ac:dyDescent="0.25">
      <c r="B433" s="134"/>
      <c r="C433" s="134"/>
      <c r="D433" s="134"/>
    </row>
    <row r="434" spans="2:4" x14ac:dyDescent="0.25">
      <c r="B434" s="134"/>
      <c r="C434" s="134"/>
      <c r="D434" s="134"/>
    </row>
    <row r="435" spans="2:4" x14ac:dyDescent="0.25">
      <c r="B435" s="134"/>
      <c r="C435" s="134"/>
      <c r="D435" s="134"/>
    </row>
    <row r="436" spans="2:4" x14ac:dyDescent="0.25">
      <c r="B436" s="134"/>
      <c r="C436" s="134"/>
      <c r="D436" s="134"/>
    </row>
    <row r="437" spans="2:4" x14ac:dyDescent="0.25">
      <c r="B437" s="134"/>
      <c r="C437" s="134"/>
      <c r="D437" s="134"/>
    </row>
    <row r="438" spans="2:4" x14ac:dyDescent="0.25">
      <c r="B438" s="134"/>
      <c r="C438" s="134"/>
      <c r="D438" s="134"/>
    </row>
    <row r="439" spans="2:4" x14ac:dyDescent="0.25">
      <c r="B439" s="134"/>
      <c r="C439" s="134"/>
      <c r="D439" s="134"/>
    </row>
    <row r="440" spans="2:4" x14ac:dyDescent="0.25">
      <c r="B440" s="134"/>
      <c r="C440" s="134"/>
      <c r="D440" s="134"/>
    </row>
    <row r="441" spans="2:4" x14ac:dyDescent="0.25">
      <c r="B441" s="134"/>
      <c r="C441" s="134"/>
      <c r="D441" s="134"/>
    </row>
    <row r="442" spans="2:4" x14ac:dyDescent="0.25">
      <c r="B442" s="134"/>
      <c r="C442" s="134"/>
      <c r="D442" s="134"/>
    </row>
    <row r="443" spans="2:4" x14ac:dyDescent="0.25">
      <c r="B443" s="134"/>
      <c r="C443" s="134"/>
      <c r="D443" s="134"/>
    </row>
    <row r="444" spans="2:4" x14ac:dyDescent="0.25">
      <c r="B444" s="134"/>
      <c r="C444" s="134"/>
      <c r="D444" s="134"/>
    </row>
    <row r="445" spans="2:4" x14ac:dyDescent="0.25">
      <c r="B445" s="134"/>
      <c r="C445" s="134"/>
      <c r="D445" s="134"/>
    </row>
    <row r="446" spans="2:4" x14ac:dyDescent="0.25">
      <c r="B446" s="134"/>
      <c r="C446" s="134"/>
      <c r="D446" s="134"/>
    </row>
    <row r="447" spans="2:4" x14ac:dyDescent="0.25">
      <c r="B447" s="134"/>
      <c r="C447" s="134"/>
      <c r="D447" s="134"/>
    </row>
    <row r="448" spans="2:4" x14ac:dyDescent="0.25">
      <c r="B448" s="134"/>
      <c r="C448" s="134"/>
      <c r="D448" s="134"/>
    </row>
    <row r="449" spans="2:4" x14ac:dyDescent="0.25">
      <c r="B449" s="134"/>
      <c r="C449" s="134"/>
      <c r="D449" s="134"/>
    </row>
    <row r="450" spans="2:4" x14ac:dyDescent="0.25">
      <c r="B450" s="134"/>
      <c r="C450" s="134"/>
      <c r="D450" s="134"/>
    </row>
    <row r="451" spans="2:4" x14ac:dyDescent="0.25">
      <c r="B451" s="134"/>
      <c r="C451" s="134"/>
      <c r="D451" s="134"/>
    </row>
    <row r="452" spans="2:4" x14ac:dyDescent="0.25">
      <c r="B452" s="134"/>
      <c r="C452" s="134"/>
      <c r="D452" s="134"/>
    </row>
    <row r="453" spans="2:4" x14ac:dyDescent="0.25">
      <c r="B453" s="134"/>
      <c r="C453" s="134"/>
      <c r="D453" s="134"/>
    </row>
    <row r="454" spans="2:4" x14ac:dyDescent="0.25">
      <c r="B454" s="134"/>
      <c r="C454" s="134"/>
      <c r="D454" s="134"/>
    </row>
    <row r="455" spans="2:4" x14ac:dyDescent="0.25">
      <c r="B455" s="134"/>
      <c r="C455" s="134"/>
      <c r="D455" s="134"/>
    </row>
    <row r="456" spans="2:4" x14ac:dyDescent="0.25">
      <c r="B456" s="134"/>
      <c r="C456" s="134"/>
      <c r="D456" s="134"/>
    </row>
    <row r="457" spans="2:4" x14ac:dyDescent="0.25">
      <c r="B457" s="134"/>
      <c r="C457" s="134"/>
      <c r="D457" s="134"/>
    </row>
    <row r="458" spans="2:4" x14ac:dyDescent="0.25">
      <c r="B458" s="134"/>
      <c r="C458" s="134"/>
      <c r="D458" s="134"/>
    </row>
    <row r="459" spans="2:4" x14ac:dyDescent="0.25">
      <c r="B459" s="134"/>
      <c r="C459" s="134"/>
      <c r="D459" s="134"/>
    </row>
    <row r="460" spans="2:4" x14ac:dyDescent="0.25">
      <c r="B460" s="134"/>
      <c r="C460" s="134"/>
      <c r="D460" s="134"/>
    </row>
    <row r="461" spans="2:4" x14ac:dyDescent="0.25">
      <c r="B461" s="134"/>
      <c r="C461" s="134"/>
      <c r="D461" s="134"/>
    </row>
    <row r="462" spans="2:4" x14ac:dyDescent="0.25">
      <c r="B462" s="134"/>
      <c r="C462" s="134"/>
      <c r="D462" s="134"/>
    </row>
    <row r="463" spans="2:4" x14ac:dyDescent="0.25">
      <c r="B463" s="134"/>
      <c r="C463" s="134"/>
      <c r="D463" s="134"/>
    </row>
    <row r="464" spans="2:4" x14ac:dyDescent="0.25">
      <c r="B464" s="134"/>
      <c r="C464" s="134"/>
      <c r="D464" s="134"/>
    </row>
    <row r="465" spans="2:4" x14ac:dyDescent="0.25">
      <c r="B465" s="134"/>
      <c r="C465" s="134"/>
      <c r="D465" s="134"/>
    </row>
    <row r="466" spans="2:4" x14ac:dyDescent="0.25">
      <c r="B466" s="134"/>
      <c r="C466" s="134"/>
      <c r="D466" s="134"/>
    </row>
    <row r="467" spans="2:4" x14ac:dyDescent="0.25">
      <c r="B467" s="134"/>
      <c r="C467" s="134"/>
      <c r="D467" s="134"/>
    </row>
    <row r="468" spans="2:4" x14ac:dyDescent="0.25">
      <c r="B468" s="134"/>
      <c r="C468" s="134"/>
      <c r="D468" s="134"/>
    </row>
    <row r="469" spans="2:4" x14ac:dyDescent="0.25">
      <c r="B469" s="134"/>
      <c r="C469" s="134"/>
      <c r="D469" s="134"/>
    </row>
    <row r="470" spans="2:4" x14ac:dyDescent="0.25">
      <c r="B470" s="134"/>
      <c r="C470" s="134"/>
      <c r="D470" s="134"/>
    </row>
    <row r="471" spans="2:4" x14ac:dyDescent="0.25">
      <c r="B471" s="134"/>
      <c r="C471" s="134"/>
      <c r="D471" s="134"/>
    </row>
    <row r="472" spans="2:4" x14ac:dyDescent="0.25">
      <c r="B472" s="134"/>
      <c r="C472" s="134"/>
      <c r="D472" s="134"/>
    </row>
    <row r="473" spans="2:4" x14ac:dyDescent="0.25">
      <c r="B473" s="134"/>
      <c r="C473" s="134"/>
      <c r="D473" s="134"/>
    </row>
    <row r="474" spans="2:4" x14ac:dyDescent="0.25">
      <c r="B474" s="134"/>
      <c r="C474" s="134"/>
      <c r="D474" s="134"/>
    </row>
    <row r="475" spans="2:4" x14ac:dyDescent="0.25">
      <c r="B475" s="134"/>
      <c r="C475" s="134"/>
      <c r="D475" s="134"/>
    </row>
    <row r="476" spans="2:4" x14ac:dyDescent="0.25">
      <c r="B476" s="134"/>
      <c r="C476" s="134"/>
      <c r="D476" s="134"/>
    </row>
    <row r="477" spans="2:4" x14ac:dyDescent="0.25">
      <c r="B477" s="134"/>
      <c r="C477" s="134"/>
      <c r="D477" s="134"/>
    </row>
    <row r="478" spans="2:4" x14ac:dyDescent="0.25">
      <c r="B478" s="134"/>
      <c r="C478" s="134"/>
      <c r="D478" s="134"/>
    </row>
    <row r="479" spans="2:4" x14ac:dyDescent="0.25">
      <c r="B479" s="134"/>
      <c r="C479" s="134"/>
      <c r="D479" s="134"/>
    </row>
    <row r="480" spans="2:4" x14ac:dyDescent="0.25">
      <c r="B480" s="134"/>
      <c r="C480" s="134"/>
      <c r="D480" s="134"/>
    </row>
    <row r="481" spans="2:4" x14ac:dyDescent="0.25">
      <c r="B481" s="134"/>
      <c r="C481" s="134"/>
      <c r="D481" s="134"/>
    </row>
    <row r="482" spans="2:4" x14ac:dyDescent="0.25">
      <c r="B482" s="134"/>
      <c r="C482" s="134"/>
      <c r="D482" s="134"/>
    </row>
    <row r="483" spans="2:4" x14ac:dyDescent="0.25">
      <c r="B483" s="134"/>
      <c r="C483" s="134"/>
      <c r="D483" s="134"/>
    </row>
    <row r="484" spans="2:4" x14ac:dyDescent="0.25">
      <c r="B484" s="134"/>
      <c r="C484" s="134"/>
      <c r="D484" s="134"/>
    </row>
    <row r="485" spans="2:4" x14ac:dyDescent="0.25">
      <c r="B485" s="134"/>
      <c r="C485" s="134"/>
      <c r="D485" s="134"/>
    </row>
    <row r="486" spans="2:4" x14ac:dyDescent="0.25">
      <c r="B486" s="134"/>
      <c r="C486" s="134"/>
      <c r="D486" s="134"/>
    </row>
    <row r="487" spans="2:4" x14ac:dyDescent="0.25">
      <c r="B487" s="134"/>
      <c r="C487" s="134"/>
      <c r="D487" s="134"/>
    </row>
    <row r="488" spans="2:4" x14ac:dyDescent="0.25">
      <c r="B488" s="134"/>
      <c r="C488" s="134"/>
      <c r="D488" s="134"/>
    </row>
    <row r="489" spans="2:4" x14ac:dyDescent="0.25">
      <c r="B489" s="134"/>
      <c r="C489" s="134"/>
      <c r="D489" s="134"/>
    </row>
    <row r="490" spans="2:4" x14ac:dyDescent="0.25">
      <c r="B490" s="134"/>
      <c r="C490" s="134"/>
      <c r="D490" s="134"/>
    </row>
    <row r="491" spans="2:4" x14ac:dyDescent="0.25">
      <c r="B491" s="134"/>
      <c r="C491" s="134"/>
      <c r="D491" s="134"/>
    </row>
    <row r="492" spans="2:4" x14ac:dyDescent="0.25">
      <c r="B492" s="134"/>
      <c r="C492" s="134"/>
      <c r="D492" s="134"/>
    </row>
    <row r="493" spans="2:4" x14ac:dyDescent="0.25">
      <c r="B493" s="134"/>
      <c r="C493" s="134"/>
      <c r="D493" s="134"/>
    </row>
    <row r="494" spans="2:4" x14ac:dyDescent="0.25">
      <c r="B494" s="134"/>
      <c r="C494" s="134"/>
      <c r="D494" s="134"/>
    </row>
    <row r="495" spans="2:4" x14ac:dyDescent="0.25">
      <c r="B495" s="134"/>
      <c r="C495" s="134"/>
      <c r="D495" s="134"/>
    </row>
    <row r="496" spans="2:4" x14ac:dyDescent="0.25">
      <c r="B496" s="134"/>
      <c r="C496" s="134"/>
      <c r="D496" s="134"/>
    </row>
    <row r="497" spans="2:4" x14ac:dyDescent="0.25">
      <c r="B497" s="134"/>
      <c r="C497" s="134"/>
      <c r="D497" s="134"/>
    </row>
    <row r="498" spans="2:4" x14ac:dyDescent="0.25">
      <c r="B498" s="134"/>
      <c r="C498" s="134"/>
      <c r="D498" s="134"/>
    </row>
    <row r="499" spans="2:4" x14ac:dyDescent="0.25">
      <c r="B499" s="134"/>
      <c r="C499" s="134"/>
      <c r="D499" s="134"/>
    </row>
    <row r="500" spans="2:4" x14ac:dyDescent="0.25">
      <c r="B500" s="134"/>
      <c r="C500" s="134"/>
      <c r="D500" s="134"/>
    </row>
    <row r="501" spans="2:4" x14ac:dyDescent="0.25">
      <c r="B501" s="134"/>
      <c r="C501" s="134"/>
      <c r="D501" s="134"/>
    </row>
    <row r="502" spans="2:4" x14ac:dyDescent="0.25">
      <c r="B502" s="134"/>
      <c r="C502" s="134"/>
      <c r="D502" s="134"/>
    </row>
    <row r="503" spans="2:4" x14ac:dyDescent="0.25">
      <c r="B503" s="134"/>
      <c r="C503" s="134"/>
      <c r="D503" s="134"/>
    </row>
    <row r="504" spans="2:4" x14ac:dyDescent="0.25">
      <c r="B504" s="134"/>
      <c r="C504" s="134"/>
      <c r="D504" s="134"/>
    </row>
    <row r="505" spans="2:4" x14ac:dyDescent="0.25">
      <c r="B505" s="134"/>
      <c r="C505" s="134"/>
      <c r="D505" s="134"/>
    </row>
    <row r="506" spans="2:4" x14ac:dyDescent="0.25">
      <c r="B506" s="134"/>
      <c r="C506" s="134"/>
      <c r="D506" s="134"/>
    </row>
    <row r="507" spans="2:4" x14ac:dyDescent="0.25">
      <c r="B507" s="134"/>
      <c r="C507" s="134"/>
      <c r="D507" s="134"/>
    </row>
    <row r="508" spans="2:4" x14ac:dyDescent="0.25">
      <c r="B508" s="134"/>
      <c r="C508" s="134"/>
      <c r="D508" s="134"/>
    </row>
    <row r="509" spans="2:4" x14ac:dyDescent="0.25">
      <c r="B509" s="134"/>
      <c r="C509" s="134"/>
      <c r="D509" s="134"/>
    </row>
    <row r="510" spans="2:4" x14ac:dyDescent="0.25">
      <c r="B510" s="134"/>
      <c r="C510" s="134"/>
      <c r="D510" s="134"/>
    </row>
    <row r="511" spans="2:4" x14ac:dyDescent="0.25">
      <c r="B511" s="134"/>
      <c r="C511" s="134"/>
      <c r="D511" s="134"/>
    </row>
    <row r="512" spans="2:4" x14ac:dyDescent="0.25">
      <c r="B512" s="134"/>
      <c r="C512" s="134"/>
      <c r="D512" s="134"/>
    </row>
    <row r="513" spans="2:4" x14ac:dyDescent="0.25">
      <c r="B513" s="134"/>
      <c r="C513" s="134"/>
      <c r="D513" s="134"/>
    </row>
    <row r="514" spans="2:4" x14ac:dyDescent="0.25">
      <c r="B514" s="134"/>
      <c r="C514" s="134"/>
      <c r="D514" s="134"/>
    </row>
    <row r="515" spans="2:4" x14ac:dyDescent="0.25">
      <c r="B515" s="134"/>
      <c r="C515" s="134"/>
      <c r="D515" s="134"/>
    </row>
    <row r="516" spans="2:4" x14ac:dyDescent="0.25">
      <c r="B516" s="134"/>
      <c r="C516" s="134"/>
      <c r="D516" s="134"/>
    </row>
    <row r="517" spans="2:4" x14ac:dyDescent="0.25">
      <c r="B517" s="134"/>
      <c r="C517" s="134"/>
      <c r="D517" s="134"/>
    </row>
    <row r="518" spans="2:4" x14ac:dyDescent="0.25">
      <c r="B518" s="134"/>
      <c r="C518" s="134"/>
      <c r="D518" s="134"/>
    </row>
    <row r="519" spans="2:4" x14ac:dyDescent="0.25">
      <c r="B519" s="134"/>
      <c r="C519" s="134"/>
      <c r="D519" s="134"/>
    </row>
    <row r="520" spans="2:4" x14ac:dyDescent="0.25">
      <c r="B520" s="134"/>
      <c r="C520" s="134"/>
      <c r="D520" s="134"/>
    </row>
  </sheetData>
  <mergeCells count="31">
    <mergeCell ref="A2:N2"/>
    <mergeCell ref="A3:N3"/>
    <mergeCell ref="A4:N4"/>
    <mergeCell ref="D12:D13"/>
    <mergeCell ref="E12:E13"/>
    <mergeCell ref="F12:F13"/>
    <mergeCell ref="G12:G13"/>
    <mergeCell ref="J12:J13"/>
    <mergeCell ref="K12:K13"/>
    <mergeCell ref="L12:L13"/>
    <mergeCell ref="A41:B41"/>
    <mergeCell ref="C41:N41"/>
    <mergeCell ref="A34:B34"/>
    <mergeCell ref="C34:N34"/>
    <mergeCell ref="A36:B36"/>
    <mergeCell ref="C36:N36"/>
    <mergeCell ref="A37:B37"/>
    <mergeCell ref="C37:N37"/>
    <mergeCell ref="A38:B38"/>
    <mergeCell ref="C38:N38"/>
    <mergeCell ref="A39:B39"/>
    <mergeCell ref="A40:B40"/>
    <mergeCell ref="C40:N40"/>
    <mergeCell ref="A46:B46"/>
    <mergeCell ref="C46:J46"/>
    <mergeCell ref="A42:B42"/>
    <mergeCell ref="C42:N42"/>
    <mergeCell ref="A43:B43"/>
    <mergeCell ref="C43:N43"/>
    <mergeCell ref="A45:B45"/>
    <mergeCell ref="C45:I45"/>
  </mergeCells>
  <pageMargins left="0.7" right="0.7" top="0.75" bottom="0.75" header="0.3" footer="0.3"/>
  <pageSetup scale="55" orientation="landscape" r:id="rId1"/>
  <ignoredErrors>
    <ignoredError sqref="B11:N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0"/>
  <sheetViews>
    <sheetView showGridLines="0" zoomScaleNormal="100" workbookViewId="0"/>
  </sheetViews>
  <sheetFormatPr defaultRowHeight="15" x14ac:dyDescent="0.25"/>
  <cols>
    <col min="1" max="1" width="8" style="134" customWidth="1"/>
    <col min="2" max="2" width="10.5703125" style="140" customWidth="1"/>
    <col min="3" max="3" width="7.42578125" style="140" customWidth="1"/>
    <col min="4" max="4" width="21.7109375" style="140" customWidth="1"/>
    <col min="5" max="5" width="21.85546875" style="134" customWidth="1"/>
    <col min="6" max="7" width="19.7109375" style="134" customWidth="1"/>
    <col min="8" max="8" width="16.42578125" style="134" customWidth="1"/>
    <col min="9" max="9" width="14.42578125" style="134" customWidth="1"/>
    <col min="10" max="11" width="14.5703125" style="134" customWidth="1"/>
    <col min="12" max="12" width="16.28515625" style="134" customWidth="1"/>
    <col min="13" max="13" width="17.28515625" style="134" customWidth="1"/>
    <col min="14" max="14" width="16.85546875" style="134" customWidth="1"/>
    <col min="15" max="15" width="16.85546875" style="178" bestFit="1" customWidth="1"/>
    <col min="16" max="16" width="13.5703125" style="178" customWidth="1"/>
    <col min="17" max="17" width="13.42578125" style="178" customWidth="1"/>
    <col min="18" max="19" width="15.140625" style="178" customWidth="1"/>
    <col min="20" max="20" width="18.140625" style="178" customWidth="1"/>
    <col min="21" max="21" width="12.28515625" style="178" customWidth="1"/>
    <col min="22" max="256" width="9.140625" style="178"/>
    <col min="257" max="257" width="8" style="178" customWidth="1"/>
    <col min="258" max="258" width="10.5703125" style="178" customWidth="1"/>
    <col min="259" max="259" width="7.42578125" style="178" customWidth="1"/>
    <col min="260" max="260" width="21.7109375" style="178" customWidth="1"/>
    <col min="261" max="263" width="19.7109375" style="178" customWidth="1"/>
    <col min="264" max="264" width="16.42578125" style="178" customWidth="1"/>
    <col min="265" max="268" width="14.5703125" style="178" customWidth="1"/>
    <col min="269" max="269" width="19.28515625" style="178" customWidth="1"/>
    <col min="270" max="270" width="16.85546875" style="178" customWidth="1"/>
    <col min="271" max="512" width="9.140625" style="178"/>
    <col min="513" max="513" width="8" style="178" customWidth="1"/>
    <col min="514" max="514" width="10.5703125" style="178" customWidth="1"/>
    <col min="515" max="515" width="7.42578125" style="178" customWidth="1"/>
    <col min="516" max="516" width="21.7109375" style="178" customWidth="1"/>
    <col min="517" max="519" width="19.7109375" style="178" customWidth="1"/>
    <col min="520" max="520" width="16.42578125" style="178" customWidth="1"/>
    <col min="521" max="524" width="14.5703125" style="178" customWidth="1"/>
    <col min="525" max="525" width="19.28515625" style="178" customWidth="1"/>
    <col min="526" max="526" width="16.85546875" style="178" customWidth="1"/>
    <col min="527" max="768" width="9.140625" style="178"/>
    <col min="769" max="769" width="8" style="178" customWidth="1"/>
    <col min="770" max="770" width="10.5703125" style="178" customWidth="1"/>
    <col min="771" max="771" width="7.42578125" style="178" customWidth="1"/>
    <col min="772" max="772" width="21.7109375" style="178" customWidth="1"/>
    <col min="773" max="775" width="19.7109375" style="178" customWidth="1"/>
    <col min="776" max="776" width="16.42578125" style="178" customWidth="1"/>
    <col min="777" max="780" width="14.5703125" style="178" customWidth="1"/>
    <col min="781" max="781" width="19.28515625" style="178" customWidth="1"/>
    <col min="782" max="782" width="16.85546875" style="178" customWidth="1"/>
    <col min="783" max="1024" width="9.140625" style="178"/>
    <col min="1025" max="1025" width="8" style="178" customWidth="1"/>
    <col min="1026" max="1026" width="10.5703125" style="178" customWidth="1"/>
    <col min="1027" max="1027" width="7.42578125" style="178" customWidth="1"/>
    <col min="1028" max="1028" width="21.7109375" style="178" customWidth="1"/>
    <col min="1029" max="1031" width="19.7109375" style="178" customWidth="1"/>
    <col min="1032" max="1032" width="16.42578125" style="178" customWidth="1"/>
    <col min="1033" max="1036" width="14.5703125" style="178" customWidth="1"/>
    <col min="1037" max="1037" width="19.28515625" style="178" customWidth="1"/>
    <col min="1038" max="1038" width="16.85546875" style="178" customWidth="1"/>
    <col min="1039" max="1280" width="9.140625" style="178"/>
    <col min="1281" max="1281" width="8" style="178" customWidth="1"/>
    <col min="1282" max="1282" width="10.5703125" style="178" customWidth="1"/>
    <col min="1283" max="1283" width="7.42578125" style="178" customWidth="1"/>
    <col min="1284" max="1284" width="21.7109375" style="178" customWidth="1"/>
    <col min="1285" max="1287" width="19.7109375" style="178" customWidth="1"/>
    <col min="1288" max="1288" width="16.42578125" style="178" customWidth="1"/>
    <col min="1289" max="1292" width="14.5703125" style="178" customWidth="1"/>
    <col min="1293" max="1293" width="19.28515625" style="178" customWidth="1"/>
    <col min="1294" max="1294" width="16.85546875" style="178" customWidth="1"/>
    <col min="1295" max="1536" width="9.140625" style="178"/>
    <col min="1537" max="1537" width="8" style="178" customWidth="1"/>
    <col min="1538" max="1538" width="10.5703125" style="178" customWidth="1"/>
    <col min="1539" max="1539" width="7.42578125" style="178" customWidth="1"/>
    <col min="1540" max="1540" width="21.7109375" style="178" customWidth="1"/>
    <col min="1541" max="1543" width="19.7109375" style="178" customWidth="1"/>
    <col min="1544" max="1544" width="16.42578125" style="178" customWidth="1"/>
    <col min="1545" max="1548" width="14.5703125" style="178" customWidth="1"/>
    <col min="1549" max="1549" width="19.28515625" style="178" customWidth="1"/>
    <col min="1550" max="1550" width="16.85546875" style="178" customWidth="1"/>
    <col min="1551" max="1792" width="9.140625" style="178"/>
    <col min="1793" max="1793" width="8" style="178" customWidth="1"/>
    <col min="1794" max="1794" width="10.5703125" style="178" customWidth="1"/>
    <col min="1795" max="1795" width="7.42578125" style="178" customWidth="1"/>
    <col min="1796" max="1796" width="21.7109375" style="178" customWidth="1"/>
    <col min="1797" max="1799" width="19.7109375" style="178" customWidth="1"/>
    <col min="1800" max="1800" width="16.42578125" style="178" customWidth="1"/>
    <col min="1801" max="1804" width="14.5703125" style="178" customWidth="1"/>
    <col min="1805" max="1805" width="19.28515625" style="178" customWidth="1"/>
    <col min="1806" max="1806" width="16.85546875" style="178" customWidth="1"/>
    <col min="1807" max="2048" width="9.140625" style="178"/>
    <col min="2049" max="2049" width="8" style="178" customWidth="1"/>
    <col min="2050" max="2050" width="10.5703125" style="178" customWidth="1"/>
    <col min="2051" max="2051" width="7.42578125" style="178" customWidth="1"/>
    <col min="2052" max="2052" width="21.7109375" style="178" customWidth="1"/>
    <col min="2053" max="2055" width="19.7109375" style="178" customWidth="1"/>
    <col min="2056" max="2056" width="16.42578125" style="178" customWidth="1"/>
    <col min="2057" max="2060" width="14.5703125" style="178" customWidth="1"/>
    <col min="2061" max="2061" width="19.28515625" style="178" customWidth="1"/>
    <col min="2062" max="2062" width="16.85546875" style="178" customWidth="1"/>
    <col min="2063" max="2304" width="9.140625" style="178"/>
    <col min="2305" max="2305" width="8" style="178" customWidth="1"/>
    <col min="2306" max="2306" width="10.5703125" style="178" customWidth="1"/>
    <col min="2307" max="2307" width="7.42578125" style="178" customWidth="1"/>
    <col min="2308" max="2308" width="21.7109375" style="178" customWidth="1"/>
    <col min="2309" max="2311" width="19.7109375" style="178" customWidth="1"/>
    <col min="2312" max="2312" width="16.42578125" style="178" customWidth="1"/>
    <col min="2313" max="2316" width="14.5703125" style="178" customWidth="1"/>
    <col min="2317" max="2317" width="19.28515625" style="178" customWidth="1"/>
    <col min="2318" max="2318" width="16.85546875" style="178" customWidth="1"/>
    <col min="2319" max="2560" width="9.140625" style="178"/>
    <col min="2561" max="2561" width="8" style="178" customWidth="1"/>
    <col min="2562" max="2562" width="10.5703125" style="178" customWidth="1"/>
    <col min="2563" max="2563" width="7.42578125" style="178" customWidth="1"/>
    <col min="2564" max="2564" width="21.7109375" style="178" customWidth="1"/>
    <col min="2565" max="2567" width="19.7109375" style="178" customWidth="1"/>
    <col min="2568" max="2568" width="16.42578125" style="178" customWidth="1"/>
    <col min="2569" max="2572" width="14.5703125" style="178" customWidth="1"/>
    <col min="2573" max="2573" width="19.28515625" style="178" customWidth="1"/>
    <col min="2574" max="2574" width="16.85546875" style="178" customWidth="1"/>
    <col min="2575" max="2816" width="9.140625" style="178"/>
    <col min="2817" max="2817" width="8" style="178" customWidth="1"/>
    <col min="2818" max="2818" width="10.5703125" style="178" customWidth="1"/>
    <col min="2819" max="2819" width="7.42578125" style="178" customWidth="1"/>
    <col min="2820" max="2820" width="21.7109375" style="178" customWidth="1"/>
    <col min="2821" max="2823" width="19.7109375" style="178" customWidth="1"/>
    <col min="2824" max="2824" width="16.42578125" style="178" customWidth="1"/>
    <col min="2825" max="2828" width="14.5703125" style="178" customWidth="1"/>
    <col min="2829" max="2829" width="19.28515625" style="178" customWidth="1"/>
    <col min="2830" max="2830" width="16.85546875" style="178" customWidth="1"/>
    <col min="2831" max="3072" width="9.140625" style="178"/>
    <col min="3073" max="3073" width="8" style="178" customWidth="1"/>
    <col min="3074" max="3074" width="10.5703125" style="178" customWidth="1"/>
    <col min="3075" max="3075" width="7.42578125" style="178" customWidth="1"/>
    <col min="3076" max="3076" width="21.7109375" style="178" customWidth="1"/>
    <col min="3077" max="3079" width="19.7109375" style="178" customWidth="1"/>
    <col min="3080" max="3080" width="16.42578125" style="178" customWidth="1"/>
    <col min="3081" max="3084" width="14.5703125" style="178" customWidth="1"/>
    <col min="3085" max="3085" width="19.28515625" style="178" customWidth="1"/>
    <col min="3086" max="3086" width="16.85546875" style="178" customWidth="1"/>
    <col min="3087" max="3328" width="9.140625" style="178"/>
    <col min="3329" max="3329" width="8" style="178" customWidth="1"/>
    <col min="3330" max="3330" width="10.5703125" style="178" customWidth="1"/>
    <col min="3331" max="3331" width="7.42578125" style="178" customWidth="1"/>
    <col min="3332" max="3332" width="21.7109375" style="178" customWidth="1"/>
    <col min="3333" max="3335" width="19.7109375" style="178" customWidth="1"/>
    <col min="3336" max="3336" width="16.42578125" style="178" customWidth="1"/>
    <col min="3337" max="3340" width="14.5703125" style="178" customWidth="1"/>
    <col min="3341" max="3341" width="19.28515625" style="178" customWidth="1"/>
    <col min="3342" max="3342" width="16.85546875" style="178" customWidth="1"/>
    <col min="3343" max="3584" width="9.140625" style="178"/>
    <col min="3585" max="3585" width="8" style="178" customWidth="1"/>
    <col min="3586" max="3586" width="10.5703125" style="178" customWidth="1"/>
    <col min="3587" max="3587" width="7.42578125" style="178" customWidth="1"/>
    <col min="3588" max="3588" width="21.7109375" style="178" customWidth="1"/>
    <col min="3589" max="3591" width="19.7109375" style="178" customWidth="1"/>
    <col min="3592" max="3592" width="16.42578125" style="178" customWidth="1"/>
    <col min="3593" max="3596" width="14.5703125" style="178" customWidth="1"/>
    <col min="3597" max="3597" width="19.28515625" style="178" customWidth="1"/>
    <col min="3598" max="3598" width="16.85546875" style="178" customWidth="1"/>
    <col min="3599" max="3840" width="9.140625" style="178"/>
    <col min="3841" max="3841" width="8" style="178" customWidth="1"/>
    <col min="3842" max="3842" width="10.5703125" style="178" customWidth="1"/>
    <col min="3843" max="3843" width="7.42578125" style="178" customWidth="1"/>
    <col min="3844" max="3844" width="21.7109375" style="178" customWidth="1"/>
    <col min="3845" max="3847" width="19.7109375" style="178" customWidth="1"/>
    <col min="3848" max="3848" width="16.42578125" style="178" customWidth="1"/>
    <col min="3849" max="3852" width="14.5703125" style="178" customWidth="1"/>
    <col min="3853" max="3853" width="19.28515625" style="178" customWidth="1"/>
    <col min="3854" max="3854" width="16.85546875" style="178" customWidth="1"/>
    <col min="3855" max="4096" width="9.140625" style="178"/>
    <col min="4097" max="4097" width="8" style="178" customWidth="1"/>
    <col min="4098" max="4098" width="10.5703125" style="178" customWidth="1"/>
    <col min="4099" max="4099" width="7.42578125" style="178" customWidth="1"/>
    <col min="4100" max="4100" width="21.7109375" style="178" customWidth="1"/>
    <col min="4101" max="4103" width="19.7109375" style="178" customWidth="1"/>
    <col min="4104" max="4104" width="16.42578125" style="178" customWidth="1"/>
    <col min="4105" max="4108" width="14.5703125" style="178" customWidth="1"/>
    <col min="4109" max="4109" width="19.28515625" style="178" customWidth="1"/>
    <col min="4110" max="4110" width="16.85546875" style="178" customWidth="1"/>
    <col min="4111" max="4352" width="9.140625" style="178"/>
    <col min="4353" max="4353" width="8" style="178" customWidth="1"/>
    <col min="4354" max="4354" width="10.5703125" style="178" customWidth="1"/>
    <col min="4355" max="4355" width="7.42578125" style="178" customWidth="1"/>
    <col min="4356" max="4356" width="21.7109375" style="178" customWidth="1"/>
    <col min="4357" max="4359" width="19.7109375" style="178" customWidth="1"/>
    <col min="4360" max="4360" width="16.42578125" style="178" customWidth="1"/>
    <col min="4361" max="4364" width="14.5703125" style="178" customWidth="1"/>
    <col min="4365" max="4365" width="19.28515625" style="178" customWidth="1"/>
    <col min="4366" max="4366" width="16.85546875" style="178" customWidth="1"/>
    <col min="4367" max="4608" width="9.140625" style="178"/>
    <col min="4609" max="4609" width="8" style="178" customWidth="1"/>
    <col min="4610" max="4610" width="10.5703125" style="178" customWidth="1"/>
    <col min="4611" max="4611" width="7.42578125" style="178" customWidth="1"/>
    <col min="4612" max="4612" width="21.7109375" style="178" customWidth="1"/>
    <col min="4613" max="4615" width="19.7109375" style="178" customWidth="1"/>
    <col min="4616" max="4616" width="16.42578125" style="178" customWidth="1"/>
    <col min="4617" max="4620" width="14.5703125" style="178" customWidth="1"/>
    <col min="4621" max="4621" width="19.28515625" style="178" customWidth="1"/>
    <col min="4622" max="4622" width="16.85546875" style="178" customWidth="1"/>
    <col min="4623" max="4864" width="9.140625" style="178"/>
    <col min="4865" max="4865" width="8" style="178" customWidth="1"/>
    <col min="4866" max="4866" width="10.5703125" style="178" customWidth="1"/>
    <col min="4867" max="4867" width="7.42578125" style="178" customWidth="1"/>
    <col min="4868" max="4868" width="21.7109375" style="178" customWidth="1"/>
    <col min="4869" max="4871" width="19.7109375" style="178" customWidth="1"/>
    <col min="4872" max="4872" width="16.42578125" style="178" customWidth="1"/>
    <col min="4873" max="4876" width="14.5703125" style="178" customWidth="1"/>
    <col min="4877" max="4877" width="19.28515625" style="178" customWidth="1"/>
    <col min="4878" max="4878" width="16.85546875" style="178" customWidth="1"/>
    <col min="4879" max="5120" width="9.140625" style="178"/>
    <col min="5121" max="5121" width="8" style="178" customWidth="1"/>
    <col min="5122" max="5122" width="10.5703125" style="178" customWidth="1"/>
    <col min="5123" max="5123" width="7.42578125" style="178" customWidth="1"/>
    <col min="5124" max="5124" width="21.7109375" style="178" customWidth="1"/>
    <col min="5125" max="5127" width="19.7109375" style="178" customWidth="1"/>
    <col min="5128" max="5128" width="16.42578125" style="178" customWidth="1"/>
    <col min="5129" max="5132" width="14.5703125" style="178" customWidth="1"/>
    <col min="5133" max="5133" width="19.28515625" style="178" customWidth="1"/>
    <col min="5134" max="5134" width="16.85546875" style="178" customWidth="1"/>
    <col min="5135" max="5376" width="9.140625" style="178"/>
    <col min="5377" max="5377" width="8" style="178" customWidth="1"/>
    <col min="5378" max="5378" width="10.5703125" style="178" customWidth="1"/>
    <col min="5379" max="5379" width="7.42578125" style="178" customWidth="1"/>
    <col min="5380" max="5380" width="21.7109375" style="178" customWidth="1"/>
    <col min="5381" max="5383" width="19.7109375" style="178" customWidth="1"/>
    <col min="5384" max="5384" width="16.42578125" style="178" customWidth="1"/>
    <col min="5385" max="5388" width="14.5703125" style="178" customWidth="1"/>
    <col min="5389" max="5389" width="19.28515625" style="178" customWidth="1"/>
    <col min="5390" max="5390" width="16.85546875" style="178" customWidth="1"/>
    <col min="5391" max="5632" width="9.140625" style="178"/>
    <col min="5633" max="5633" width="8" style="178" customWidth="1"/>
    <col min="5634" max="5634" width="10.5703125" style="178" customWidth="1"/>
    <col min="5635" max="5635" width="7.42578125" style="178" customWidth="1"/>
    <col min="5636" max="5636" width="21.7109375" style="178" customWidth="1"/>
    <col min="5637" max="5639" width="19.7109375" style="178" customWidth="1"/>
    <col min="5640" max="5640" width="16.42578125" style="178" customWidth="1"/>
    <col min="5641" max="5644" width="14.5703125" style="178" customWidth="1"/>
    <col min="5645" max="5645" width="19.28515625" style="178" customWidth="1"/>
    <col min="5646" max="5646" width="16.85546875" style="178" customWidth="1"/>
    <col min="5647" max="5888" width="9.140625" style="178"/>
    <col min="5889" max="5889" width="8" style="178" customWidth="1"/>
    <col min="5890" max="5890" width="10.5703125" style="178" customWidth="1"/>
    <col min="5891" max="5891" width="7.42578125" style="178" customWidth="1"/>
    <col min="5892" max="5892" width="21.7109375" style="178" customWidth="1"/>
    <col min="5893" max="5895" width="19.7109375" style="178" customWidth="1"/>
    <col min="5896" max="5896" width="16.42578125" style="178" customWidth="1"/>
    <col min="5897" max="5900" width="14.5703125" style="178" customWidth="1"/>
    <col min="5901" max="5901" width="19.28515625" style="178" customWidth="1"/>
    <col min="5902" max="5902" width="16.85546875" style="178" customWidth="1"/>
    <col min="5903" max="6144" width="9.140625" style="178"/>
    <col min="6145" max="6145" width="8" style="178" customWidth="1"/>
    <col min="6146" max="6146" width="10.5703125" style="178" customWidth="1"/>
    <col min="6147" max="6147" width="7.42578125" style="178" customWidth="1"/>
    <col min="6148" max="6148" width="21.7109375" style="178" customWidth="1"/>
    <col min="6149" max="6151" width="19.7109375" style="178" customWidth="1"/>
    <col min="6152" max="6152" width="16.42578125" style="178" customWidth="1"/>
    <col min="6153" max="6156" width="14.5703125" style="178" customWidth="1"/>
    <col min="6157" max="6157" width="19.28515625" style="178" customWidth="1"/>
    <col min="6158" max="6158" width="16.85546875" style="178" customWidth="1"/>
    <col min="6159" max="6400" width="9.140625" style="178"/>
    <col min="6401" max="6401" width="8" style="178" customWidth="1"/>
    <col min="6402" max="6402" width="10.5703125" style="178" customWidth="1"/>
    <col min="6403" max="6403" width="7.42578125" style="178" customWidth="1"/>
    <col min="6404" max="6404" width="21.7109375" style="178" customWidth="1"/>
    <col min="6405" max="6407" width="19.7109375" style="178" customWidth="1"/>
    <col min="6408" max="6408" width="16.42578125" style="178" customWidth="1"/>
    <col min="6409" max="6412" width="14.5703125" style="178" customWidth="1"/>
    <col min="6413" max="6413" width="19.28515625" style="178" customWidth="1"/>
    <col min="6414" max="6414" width="16.85546875" style="178" customWidth="1"/>
    <col min="6415" max="6656" width="9.140625" style="178"/>
    <col min="6657" max="6657" width="8" style="178" customWidth="1"/>
    <col min="6658" max="6658" width="10.5703125" style="178" customWidth="1"/>
    <col min="6659" max="6659" width="7.42578125" style="178" customWidth="1"/>
    <col min="6660" max="6660" width="21.7109375" style="178" customWidth="1"/>
    <col min="6661" max="6663" width="19.7109375" style="178" customWidth="1"/>
    <col min="6664" max="6664" width="16.42578125" style="178" customWidth="1"/>
    <col min="6665" max="6668" width="14.5703125" style="178" customWidth="1"/>
    <col min="6669" max="6669" width="19.28515625" style="178" customWidth="1"/>
    <col min="6670" max="6670" width="16.85546875" style="178" customWidth="1"/>
    <col min="6671" max="6912" width="9.140625" style="178"/>
    <col min="6913" max="6913" width="8" style="178" customWidth="1"/>
    <col min="6914" max="6914" width="10.5703125" style="178" customWidth="1"/>
    <col min="6915" max="6915" width="7.42578125" style="178" customWidth="1"/>
    <col min="6916" max="6916" width="21.7109375" style="178" customWidth="1"/>
    <col min="6917" max="6919" width="19.7109375" style="178" customWidth="1"/>
    <col min="6920" max="6920" width="16.42578125" style="178" customWidth="1"/>
    <col min="6921" max="6924" width="14.5703125" style="178" customWidth="1"/>
    <col min="6925" max="6925" width="19.28515625" style="178" customWidth="1"/>
    <col min="6926" max="6926" width="16.85546875" style="178" customWidth="1"/>
    <col min="6927" max="7168" width="9.140625" style="178"/>
    <col min="7169" max="7169" width="8" style="178" customWidth="1"/>
    <col min="7170" max="7170" width="10.5703125" style="178" customWidth="1"/>
    <col min="7171" max="7171" width="7.42578125" style="178" customWidth="1"/>
    <col min="7172" max="7172" width="21.7109375" style="178" customWidth="1"/>
    <col min="7173" max="7175" width="19.7109375" style="178" customWidth="1"/>
    <col min="7176" max="7176" width="16.42578125" style="178" customWidth="1"/>
    <col min="7177" max="7180" width="14.5703125" style="178" customWidth="1"/>
    <col min="7181" max="7181" width="19.28515625" style="178" customWidth="1"/>
    <col min="7182" max="7182" width="16.85546875" style="178" customWidth="1"/>
    <col min="7183" max="7424" width="9.140625" style="178"/>
    <col min="7425" max="7425" width="8" style="178" customWidth="1"/>
    <col min="7426" max="7426" width="10.5703125" style="178" customWidth="1"/>
    <col min="7427" max="7427" width="7.42578125" style="178" customWidth="1"/>
    <col min="7428" max="7428" width="21.7109375" style="178" customWidth="1"/>
    <col min="7429" max="7431" width="19.7109375" style="178" customWidth="1"/>
    <col min="7432" max="7432" width="16.42578125" style="178" customWidth="1"/>
    <col min="7433" max="7436" width="14.5703125" style="178" customWidth="1"/>
    <col min="7437" max="7437" width="19.28515625" style="178" customWidth="1"/>
    <col min="7438" max="7438" width="16.85546875" style="178" customWidth="1"/>
    <col min="7439" max="7680" width="9.140625" style="178"/>
    <col min="7681" max="7681" width="8" style="178" customWidth="1"/>
    <col min="7682" max="7682" width="10.5703125" style="178" customWidth="1"/>
    <col min="7683" max="7683" width="7.42578125" style="178" customWidth="1"/>
    <col min="7684" max="7684" width="21.7109375" style="178" customWidth="1"/>
    <col min="7685" max="7687" width="19.7109375" style="178" customWidth="1"/>
    <col min="7688" max="7688" width="16.42578125" style="178" customWidth="1"/>
    <col min="7689" max="7692" width="14.5703125" style="178" customWidth="1"/>
    <col min="7693" max="7693" width="19.28515625" style="178" customWidth="1"/>
    <col min="7694" max="7694" width="16.85546875" style="178" customWidth="1"/>
    <col min="7695" max="7936" width="9.140625" style="178"/>
    <col min="7937" max="7937" width="8" style="178" customWidth="1"/>
    <col min="7938" max="7938" width="10.5703125" style="178" customWidth="1"/>
    <col min="7939" max="7939" width="7.42578125" style="178" customWidth="1"/>
    <col min="7940" max="7940" width="21.7109375" style="178" customWidth="1"/>
    <col min="7941" max="7943" width="19.7109375" style="178" customWidth="1"/>
    <col min="7944" max="7944" width="16.42578125" style="178" customWidth="1"/>
    <col min="7945" max="7948" width="14.5703125" style="178" customWidth="1"/>
    <col min="7949" max="7949" width="19.28515625" style="178" customWidth="1"/>
    <col min="7950" max="7950" width="16.85546875" style="178" customWidth="1"/>
    <col min="7951" max="8192" width="9.140625" style="178"/>
    <col min="8193" max="8193" width="8" style="178" customWidth="1"/>
    <col min="8194" max="8194" width="10.5703125" style="178" customWidth="1"/>
    <col min="8195" max="8195" width="7.42578125" style="178" customWidth="1"/>
    <col min="8196" max="8196" width="21.7109375" style="178" customWidth="1"/>
    <col min="8197" max="8199" width="19.7109375" style="178" customWidth="1"/>
    <col min="8200" max="8200" width="16.42578125" style="178" customWidth="1"/>
    <col min="8201" max="8204" width="14.5703125" style="178" customWidth="1"/>
    <col min="8205" max="8205" width="19.28515625" style="178" customWidth="1"/>
    <col min="8206" max="8206" width="16.85546875" style="178" customWidth="1"/>
    <col min="8207" max="8448" width="9.140625" style="178"/>
    <col min="8449" max="8449" width="8" style="178" customWidth="1"/>
    <col min="8450" max="8450" width="10.5703125" style="178" customWidth="1"/>
    <col min="8451" max="8451" width="7.42578125" style="178" customWidth="1"/>
    <col min="8452" max="8452" width="21.7109375" style="178" customWidth="1"/>
    <col min="8453" max="8455" width="19.7109375" style="178" customWidth="1"/>
    <col min="8456" max="8456" width="16.42578125" style="178" customWidth="1"/>
    <col min="8457" max="8460" width="14.5703125" style="178" customWidth="1"/>
    <col min="8461" max="8461" width="19.28515625" style="178" customWidth="1"/>
    <col min="8462" max="8462" width="16.85546875" style="178" customWidth="1"/>
    <col min="8463" max="8704" width="9.140625" style="178"/>
    <col min="8705" max="8705" width="8" style="178" customWidth="1"/>
    <col min="8706" max="8706" width="10.5703125" style="178" customWidth="1"/>
    <col min="8707" max="8707" width="7.42578125" style="178" customWidth="1"/>
    <col min="8708" max="8708" width="21.7109375" style="178" customWidth="1"/>
    <col min="8709" max="8711" width="19.7109375" style="178" customWidth="1"/>
    <col min="8712" max="8712" width="16.42578125" style="178" customWidth="1"/>
    <col min="8713" max="8716" width="14.5703125" style="178" customWidth="1"/>
    <col min="8717" max="8717" width="19.28515625" style="178" customWidth="1"/>
    <col min="8718" max="8718" width="16.85546875" style="178" customWidth="1"/>
    <col min="8719" max="8960" width="9.140625" style="178"/>
    <col min="8961" max="8961" width="8" style="178" customWidth="1"/>
    <col min="8962" max="8962" width="10.5703125" style="178" customWidth="1"/>
    <col min="8963" max="8963" width="7.42578125" style="178" customWidth="1"/>
    <col min="8964" max="8964" width="21.7109375" style="178" customWidth="1"/>
    <col min="8965" max="8967" width="19.7109375" style="178" customWidth="1"/>
    <col min="8968" max="8968" width="16.42578125" style="178" customWidth="1"/>
    <col min="8969" max="8972" width="14.5703125" style="178" customWidth="1"/>
    <col min="8973" max="8973" width="19.28515625" style="178" customWidth="1"/>
    <col min="8974" max="8974" width="16.85546875" style="178" customWidth="1"/>
    <col min="8975" max="9216" width="9.140625" style="178"/>
    <col min="9217" max="9217" width="8" style="178" customWidth="1"/>
    <col min="9218" max="9218" width="10.5703125" style="178" customWidth="1"/>
    <col min="9219" max="9219" width="7.42578125" style="178" customWidth="1"/>
    <col min="9220" max="9220" width="21.7109375" style="178" customWidth="1"/>
    <col min="9221" max="9223" width="19.7109375" style="178" customWidth="1"/>
    <col min="9224" max="9224" width="16.42578125" style="178" customWidth="1"/>
    <col min="9225" max="9228" width="14.5703125" style="178" customWidth="1"/>
    <col min="9229" max="9229" width="19.28515625" style="178" customWidth="1"/>
    <col min="9230" max="9230" width="16.85546875" style="178" customWidth="1"/>
    <col min="9231" max="9472" width="9.140625" style="178"/>
    <col min="9473" max="9473" width="8" style="178" customWidth="1"/>
    <col min="9474" max="9474" width="10.5703125" style="178" customWidth="1"/>
    <col min="9475" max="9475" width="7.42578125" style="178" customWidth="1"/>
    <col min="9476" max="9476" width="21.7109375" style="178" customWidth="1"/>
    <col min="9477" max="9479" width="19.7109375" style="178" customWidth="1"/>
    <col min="9480" max="9480" width="16.42578125" style="178" customWidth="1"/>
    <col min="9481" max="9484" width="14.5703125" style="178" customWidth="1"/>
    <col min="9485" max="9485" width="19.28515625" style="178" customWidth="1"/>
    <col min="9486" max="9486" width="16.85546875" style="178" customWidth="1"/>
    <col min="9487" max="9728" width="9.140625" style="178"/>
    <col min="9729" max="9729" width="8" style="178" customWidth="1"/>
    <col min="9730" max="9730" width="10.5703125" style="178" customWidth="1"/>
    <col min="9731" max="9731" width="7.42578125" style="178" customWidth="1"/>
    <col min="9732" max="9732" width="21.7109375" style="178" customWidth="1"/>
    <col min="9733" max="9735" width="19.7109375" style="178" customWidth="1"/>
    <col min="9736" max="9736" width="16.42578125" style="178" customWidth="1"/>
    <col min="9737" max="9740" width="14.5703125" style="178" customWidth="1"/>
    <col min="9741" max="9741" width="19.28515625" style="178" customWidth="1"/>
    <col min="9742" max="9742" width="16.85546875" style="178" customWidth="1"/>
    <col min="9743" max="9984" width="9.140625" style="178"/>
    <col min="9985" max="9985" width="8" style="178" customWidth="1"/>
    <col min="9986" max="9986" width="10.5703125" style="178" customWidth="1"/>
    <col min="9987" max="9987" width="7.42578125" style="178" customWidth="1"/>
    <col min="9988" max="9988" width="21.7109375" style="178" customWidth="1"/>
    <col min="9989" max="9991" width="19.7109375" style="178" customWidth="1"/>
    <col min="9992" max="9992" width="16.42578125" style="178" customWidth="1"/>
    <col min="9993" max="9996" width="14.5703125" style="178" customWidth="1"/>
    <col min="9997" max="9997" width="19.28515625" style="178" customWidth="1"/>
    <col min="9998" max="9998" width="16.85546875" style="178" customWidth="1"/>
    <col min="9999" max="10240" width="9.140625" style="178"/>
    <col min="10241" max="10241" width="8" style="178" customWidth="1"/>
    <col min="10242" max="10242" width="10.5703125" style="178" customWidth="1"/>
    <col min="10243" max="10243" width="7.42578125" style="178" customWidth="1"/>
    <col min="10244" max="10244" width="21.7109375" style="178" customWidth="1"/>
    <col min="10245" max="10247" width="19.7109375" style="178" customWidth="1"/>
    <col min="10248" max="10248" width="16.42578125" style="178" customWidth="1"/>
    <col min="10249" max="10252" width="14.5703125" style="178" customWidth="1"/>
    <col min="10253" max="10253" width="19.28515625" style="178" customWidth="1"/>
    <col min="10254" max="10254" width="16.85546875" style="178" customWidth="1"/>
    <col min="10255" max="10496" width="9.140625" style="178"/>
    <col min="10497" max="10497" width="8" style="178" customWidth="1"/>
    <col min="10498" max="10498" width="10.5703125" style="178" customWidth="1"/>
    <col min="10499" max="10499" width="7.42578125" style="178" customWidth="1"/>
    <col min="10500" max="10500" width="21.7109375" style="178" customWidth="1"/>
    <col min="10501" max="10503" width="19.7109375" style="178" customWidth="1"/>
    <col min="10504" max="10504" width="16.42578125" style="178" customWidth="1"/>
    <col min="10505" max="10508" width="14.5703125" style="178" customWidth="1"/>
    <col min="10509" max="10509" width="19.28515625" style="178" customWidth="1"/>
    <col min="10510" max="10510" width="16.85546875" style="178" customWidth="1"/>
    <col min="10511" max="10752" width="9.140625" style="178"/>
    <col min="10753" max="10753" width="8" style="178" customWidth="1"/>
    <col min="10754" max="10754" width="10.5703125" style="178" customWidth="1"/>
    <col min="10755" max="10755" width="7.42578125" style="178" customWidth="1"/>
    <col min="10756" max="10756" width="21.7109375" style="178" customWidth="1"/>
    <col min="10757" max="10759" width="19.7109375" style="178" customWidth="1"/>
    <col min="10760" max="10760" width="16.42578125" style="178" customWidth="1"/>
    <col min="10761" max="10764" width="14.5703125" style="178" customWidth="1"/>
    <col min="10765" max="10765" width="19.28515625" style="178" customWidth="1"/>
    <col min="10766" max="10766" width="16.85546875" style="178" customWidth="1"/>
    <col min="10767" max="11008" width="9.140625" style="178"/>
    <col min="11009" max="11009" width="8" style="178" customWidth="1"/>
    <col min="11010" max="11010" width="10.5703125" style="178" customWidth="1"/>
    <col min="11011" max="11011" width="7.42578125" style="178" customWidth="1"/>
    <col min="11012" max="11012" width="21.7109375" style="178" customWidth="1"/>
    <col min="11013" max="11015" width="19.7109375" style="178" customWidth="1"/>
    <col min="11016" max="11016" width="16.42578125" style="178" customWidth="1"/>
    <col min="11017" max="11020" width="14.5703125" style="178" customWidth="1"/>
    <col min="11021" max="11021" width="19.28515625" style="178" customWidth="1"/>
    <col min="11022" max="11022" width="16.85546875" style="178" customWidth="1"/>
    <col min="11023" max="11264" width="9.140625" style="178"/>
    <col min="11265" max="11265" width="8" style="178" customWidth="1"/>
    <col min="11266" max="11266" width="10.5703125" style="178" customWidth="1"/>
    <col min="11267" max="11267" width="7.42578125" style="178" customWidth="1"/>
    <col min="11268" max="11268" width="21.7109375" style="178" customWidth="1"/>
    <col min="11269" max="11271" width="19.7109375" style="178" customWidth="1"/>
    <col min="11272" max="11272" width="16.42578125" style="178" customWidth="1"/>
    <col min="11273" max="11276" width="14.5703125" style="178" customWidth="1"/>
    <col min="11277" max="11277" width="19.28515625" style="178" customWidth="1"/>
    <col min="11278" max="11278" width="16.85546875" style="178" customWidth="1"/>
    <col min="11279" max="11520" width="9.140625" style="178"/>
    <col min="11521" max="11521" width="8" style="178" customWidth="1"/>
    <col min="11522" max="11522" width="10.5703125" style="178" customWidth="1"/>
    <col min="11523" max="11523" width="7.42578125" style="178" customWidth="1"/>
    <col min="11524" max="11524" width="21.7109375" style="178" customWidth="1"/>
    <col min="11525" max="11527" width="19.7109375" style="178" customWidth="1"/>
    <col min="11528" max="11528" width="16.42578125" style="178" customWidth="1"/>
    <col min="11529" max="11532" width="14.5703125" style="178" customWidth="1"/>
    <col min="11533" max="11533" width="19.28515625" style="178" customWidth="1"/>
    <col min="11534" max="11534" width="16.85546875" style="178" customWidth="1"/>
    <col min="11535" max="11776" width="9.140625" style="178"/>
    <col min="11777" max="11777" width="8" style="178" customWidth="1"/>
    <col min="11778" max="11778" width="10.5703125" style="178" customWidth="1"/>
    <col min="11779" max="11779" width="7.42578125" style="178" customWidth="1"/>
    <col min="11780" max="11780" width="21.7109375" style="178" customWidth="1"/>
    <col min="11781" max="11783" width="19.7109375" style="178" customWidth="1"/>
    <col min="11784" max="11784" width="16.42578125" style="178" customWidth="1"/>
    <col min="11785" max="11788" width="14.5703125" style="178" customWidth="1"/>
    <col min="11789" max="11789" width="19.28515625" style="178" customWidth="1"/>
    <col min="11790" max="11790" width="16.85546875" style="178" customWidth="1"/>
    <col min="11791" max="12032" width="9.140625" style="178"/>
    <col min="12033" max="12033" width="8" style="178" customWidth="1"/>
    <col min="12034" max="12034" width="10.5703125" style="178" customWidth="1"/>
    <col min="12035" max="12035" width="7.42578125" style="178" customWidth="1"/>
    <col min="12036" max="12036" width="21.7109375" style="178" customWidth="1"/>
    <col min="12037" max="12039" width="19.7109375" style="178" customWidth="1"/>
    <col min="12040" max="12040" width="16.42578125" style="178" customWidth="1"/>
    <col min="12041" max="12044" width="14.5703125" style="178" customWidth="1"/>
    <col min="12045" max="12045" width="19.28515625" style="178" customWidth="1"/>
    <col min="12046" max="12046" width="16.85546875" style="178" customWidth="1"/>
    <col min="12047" max="12288" width="9.140625" style="178"/>
    <col min="12289" max="12289" width="8" style="178" customWidth="1"/>
    <col min="12290" max="12290" width="10.5703125" style="178" customWidth="1"/>
    <col min="12291" max="12291" width="7.42578125" style="178" customWidth="1"/>
    <col min="12292" max="12292" width="21.7109375" style="178" customWidth="1"/>
    <col min="12293" max="12295" width="19.7109375" style="178" customWidth="1"/>
    <col min="12296" max="12296" width="16.42578125" style="178" customWidth="1"/>
    <col min="12297" max="12300" width="14.5703125" style="178" customWidth="1"/>
    <col min="12301" max="12301" width="19.28515625" style="178" customWidth="1"/>
    <col min="12302" max="12302" width="16.85546875" style="178" customWidth="1"/>
    <col min="12303" max="12544" width="9.140625" style="178"/>
    <col min="12545" max="12545" width="8" style="178" customWidth="1"/>
    <col min="12546" max="12546" width="10.5703125" style="178" customWidth="1"/>
    <col min="12547" max="12547" width="7.42578125" style="178" customWidth="1"/>
    <col min="12548" max="12548" width="21.7109375" style="178" customWidth="1"/>
    <col min="12549" max="12551" width="19.7109375" style="178" customWidth="1"/>
    <col min="12552" max="12552" width="16.42578125" style="178" customWidth="1"/>
    <col min="12553" max="12556" width="14.5703125" style="178" customWidth="1"/>
    <col min="12557" max="12557" width="19.28515625" style="178" customWidth="1"/>
    <col min="12558" max="12558" width="16.85546875" style="178" customWidth="1"/>
    <col min="12559" max="12800" width="9.140625" style="178"/>
    <col min="12801" max="12801" width="8" style="178" customWidth="1"/>
    <col min="12802" max="12802" width="10.5703125" style="178" customWidth="1"/>
    <col min="12803" max="12803" width="7.42578125" style="178" customWidth="1"/>
    <col min="12804" max="12804" width="21.7109375" style="178" customWidth="1"/>
    <col min="12805" max="12807" width="19.7109375" style="178" customWidth="1"/>
    <col min="12808" max="12808" width="16.42578125" style="178" customWidth="1"/>
    <col min="12809" max="12812" width="14.5703125" style="178" customWidth="1"/>
    <col min="12813" max="12813" width="19.28515625" style="178" customWidth="1"/>
    <col min="12814" max="12814" width="16.85546875" style="178" customWidth="1"/>
    <col min="12815" max="13056" width="9.140625" style="178"/>
    <col min="13057" max="13057" width="8" style="178" customWidth="1"/>
    <col min="13058" max="13058" width="10.5703125" style="178" customWidth="1"/>
    <col min="13059" max="13059" width="7.42578125" style="178" customWidth="1"/>
    <col min="13060" max="13060" width="21.7109375" style="178" customWidth="1"/>
    <col min="13061" max="13063" width="19.7109375" style="178" customWidth="1"/>
    <col min="13064" max="13064" width="16.42578125" style="178" customWidth="1"/>
    <col min="13065" max="13068" width="14.5703125" style="178" customWidth="1"/>
    <col min="13069" max="13069" width="19.28515625" style="178" customWidth="1"/>
    <col min="13070" max="13070" width="16.85546875" style="178" customWidth="1"/>
    <col min="13071" max="13312" width="9.140625" style="178"/>
    <col min="13313" max="13313" width="8" style="178" customWidth="1"/>
    <col min="13314" max="13314" width="10.5703125" style="178" customWidth="1"/>
    <col min="13315" max="13315" width="7.42578125" style="178" customWidth="1"/>
    <col min="13316" max="13316" width="21.7109375" style="178" customWidth="1"/>
    <col min="13317" max="13319" width="19.7109375" style="178" customWidth="1"/>
    <col min="13320" max="13320" width="16.42578125" style="178" customWidth="1"/>
    <col min="13321" max="13324" width="14.5703125" style="178" customWidth="1"/>
    <col min="13325" max="13325" width="19.28515625" style="178" customWidth="1"/>
    <col min="13326" max="13326" width="16.85546875" style="178" customWidth="1"/>
    <col min="13327" max="13568" width="9.140625" style="178"/>
    <col min="13569" max="13569" width="8" style="178" customWidth="1"/>
    <col min="13570" max="13570" width="10.5703125" style="178" customWidth="1"/>
    <col min="13571" max="13571" width="7.42578125" style="178" customWidth="1"/>
    <col min="13572" max="13572" width="21.7109375" style="178" customWidth="1"/>
    <col min="13573" max="13575" width="19.7109375" style="178" customWidth="1"/>
    <col min="13576" max="13576" width="16.42578125" style="178" customWidth="1"/>
    <col min="13577" max="13580" width="14.5703125" style="178" customWidth="1"/>
    <col min="13581" max="13581" width="19.28515625" style="178" customWidth="1"/>
    <col min="13582" max="13582" width="16.85546875" style="178" customWidth="1"/>
    <col min="13583" max="13824" width="9.140625" style="178"/>
    <col min="13825" max="13825" width="8" style="178" customWidth="1"/>
    <col min="13826" max="13826" width="10.5703125" style="178" customWidth="1"/>
    <col min="13827" max="13827" width="7.42578125" style="178" customWidth="1"/>
    <col min="13828" max="13828" width="21.7109375" style="178" customWidth="1"/>
    <col min="13829" max="13831" width="19.7109375" style="178" customWidth="1"/>
    <col min="13832" max="13832" width="16.42578125" style="178" customWidth="1"/>
    <col min="13833" max="13836" width="14.5703125" style="178" customWidth="1"/>
    <col min="13837" max="13837" width="19.28515625" style="178" customWidth="1"/>
    <col min="13838" max="13838" width="16.85546875" style="178" customWidth="1"/>
    <col min="13839" max="14080" width="9.140625" style="178"/>
    <col min="14081" max="14081" width="8" style="178" customWidth="1"/>
    <col min="14082" max="14082" width="10.5703125" style="178" customWidth="1"/>
    <col min="14083" max="14083" width="7.42578125" style="178" customWidth="1"/>
    <col min="14084" max="14084" width="21.7109375" style="178" customWidth="1"/>
    <col min="14085" max="14087" width="19.7109375" style="178" customWidth="1"/>
    <col min="14088" max="14088" width="16.42578125" style="178" customWidth="1"/>
    <col min="14089" max="14092" width="14.5703125" style="178" customWidth="1"/>
    <col min="14093" max="14093" width="19.28515625" style="178" customWidth="1"/>
    <col min="14094" max="14094" width="16.85546875" style="178" customWidth="1"/>
    <col min="14095" max="14336" width="9.140625" style="178"/>
    <col min="14337" max="14337" width="8" style="178" customWidth="1"/>
    <col min="14338" max="14338" width="10.5703125" style="178" customWidth="1"/>
    <col min="14339" max="14339" width="7.42578125" style="178" customWidth="1"/>
    <col min="14340" max="14340" width="21.7109375" style="178" customWidth="1"/>
    <col min="14341" max="14343" width="19.7109375" style="178" customWidth="1"/>
    <col min="14344" max="14344" width="16.42578125" style="178" customWidth="1"/>
    <col min="14345" max="14348" width="14.5703125" style="178" customWidth="1"/>
    <col min="14349" max="14349" width="19.28515625" style="178" customWidth="1"/>
    <col min="14350" max="14350" width="16.85546875" style="178" customWidth="1"/>
    <col min="14351" max="14592" width="9.140625" style="178"/>
    <col min="14593" max="14593" width="8" style="178" customWidth="1"/>
    <col min="14594" max="14594" width="10.5703125" style="178" customWidth="1"/>
    <col min="14595" max="14595" width="7.42578125" style="178" customWidth="1"/>
    <col min="14596" max="14596" width="21.7109375" style="178" customWidth="1"/>
    <col min="14597" max="14599" width="19.7109375" style="178" customWidth="1"/>
    <col min="14600" max="14600" width="16.42578125" style="178" customWidth="1"/>
    <col min="14601" max="14604" width="14.5703125" style="178" customWidth="1"/>
    <col min="14605" max="14605" width="19.28515625" style="178" customWidth="1"/>
    <col min="14606" max="14606" width="16.85546875" style="178" customWidth="1"/>
    <col min="14607" max="14848" width="9.140625" style="178"/>
    <col min="14849" max="14849" width="8" style="178" customWidth="1"/>
    <col min="14850" max="14850" width="10.5703125" style="178" customWidth="1"/>
    <col min="14851" max="14851" width="7.42578125" style="178" customWidth="1"/>
    <col min="14852" max="14852" width="21.7109375" style="178" customWidth="1"/>
    <col min="14853" max="14855" width="19.7109375" style="178" customWidth="1"/>
    <col min="14856" max="14856" width="16.42578125" style="178" customWidth="1"/>
    <col min="14857" max="14860" width="14.5703125" style="178" customWidth="1"/>
    <col min="14861" max="14861" width="19.28515625" style="178" customWidth="1"/>
    <col min="14862" max="14862" width="16.85546875" style="178" customWidth="1"/>
    <col min="14863" max="15104" width="9.140625" style="178"/>
    <col min="15105" max="15105" width="8" style="178" customWidth="1"/>
    <col min="15106" max="15106" width="10.5703125" style="178" customWidth="1"/>
    <col min="15107" max="15107" width="7.42578125" style="178" customWidth="1"/>
    <col min="15108" max="15108" width="21.7109375" style="178" customWidth="1"/>
    <col min="15109" max="15111" width="19.7109375" style="178" customWidth="1"/>
    <col min="15112" max="15112" width="16.42578125" style="178" customWidth="1"/>
    <col min="15113" max="15116" width="14.5703125" style="178" customWidth="1"/>
    <col min="15117" max="15117" width="19.28515625" style="178" customWidth="1"/>
    <col min="15118" max="15118" width="16.85546875" style="178" customWidth="1"/>
    <col min="15119" max="15360" width="9.140625" style="178"/>
    <col min="15361" max="15361" width="8" style="178" customWidth="1"/>
    <col min="15362" max="15362" width="10.5703125" style="178" customWidth="1"/>
    <col min="15363" max="15363" width="7.42578125" style="178" customWidth="1"/>
    <col min="15364" max="15364" width="21.7109375" style="178" customWidth="1"/>
    <col min="15365" max="15367" width="19.7109375" style="178" customWidth="1"/>
    <col min="15368" max="15368" width="16.42578125" style="178" customWidth="1"/>
    <col min="15369" max="15372" width="14.5703125" style="178" customWidth="1"/>
    <col min="15373" max="15373" width="19.28515625" style="178" customWidth="1"/>
    <col min="15374" max="15374" width="16.85546875" style="178" customWidth="1"/>
    <col min="15375" max="15616" width="9.140625" style="178"/>
    <col min="15617" max="15617" width="8" style="178" customWidth="1"/>
    <col min="15618" max="15618" width="10.5703125" style="178" customWidth="1"/>
    <col min="15619" max="15619" width="7.42578125" style="178" customWidth="1"/>
    <col min="15620" max="15620" width="21.7109375" style="178" customWidth="1"/>
    <col min="15621" max="15623" width="19.7109375" style="178" customWidth="1"/>
    <col min="15624" max="15624" width="16.42578125" style="178" customWidth="1"/>
    <col min="15625" max="15628" width="14.5703125" style="178" customWidth="1"/>
    <col min="15629" max="15629" width="19.28515625" style="178" customWidth="1"/>
    <col min="15630" max="15630" width="16.85546875" style="178" customWidth="1"/>
    <col min="15631" max="15872" width="9.140625" style="178"/>
    <col min="15873" max="15873" width="8" style="178" customWidth="1"/>
    <col min="15874" max="15874" width="10.5703125" style="178" customWidth="1"/>
    <col min="15875" max="15875" width="7.42578125" style="178" customWidth="1"/>
    <col min="15876" max="15876" width="21.7109375" style="178" customWidth="1"/>
    <col min="15877" max="15879" width="19.7109375" style="178" customWidth="1"/>
    <col min="15880" max="15880" width="16.42578125" style="178" customWidth="1"/>
    <col min="15881" max="15884" width="14.5703125" style="178" customWidth="1"/>
    <col min="15885" max="15885" width="19.28515625" style="178" customWidth="1"/>
    <col min="15886" max="15886" width="16.85546875" style="178" customWidth="1"/>
    <col min="15887" max="16128" width="9.140625" style="178"/>
    <col min="16129" max="16129" width="8" style="178" customWidth="1"/>
    <col min="16130" max="16130" width="10.5703125" style="178" customWidth="1"/>
    <col min="16131" max="16131" width="7.42578125" style="178" customWidth="1"/>
    <col min="16132" max="16132" width="21.7109375" style="178" customWidth="1"/>
    <col min="16133" max="16135" width="19.7109375" style="178" customWidth="1"/>
    <col min="16136" max="16136" width="16.42578125" style="178" customWidth="1"/>
    <col min="16137" max="16140" width="14.5703125" style="178" customWidth="1"/>
    <col min="16141" max="16141" width="19.28515625" style="178" customWidth="1"/>
    <col min="16142" max="16142" width="16.85546875" style="178" customWidth="1"/>
    <col min="16143" max="16384" width="9.140625" style="178"/>
  </cols>
  <sheetData>
    <row r="1" spans="1:21" ht="15.75" customHeight="1" x14ac:dyDescent="0.25"/>
    <row r="2" spans="1:21" x14ac:dyDescent="0.2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21" x14ac:dyDescent="0.25">
      <c r="A3" s="240" t="s">
        <v>245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21" x14ac:dyDescent="0.25">
      <c r="A4" s="240" t="str">
        <f>'Exhibit VI'!A4:N4</f>
        <v>2021 True-Up Filing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21" ht="15.75" x14ac:dyDescent="0.25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21" ht="15.75" thickBot="1" x14ac:dyDescent="0.3">
      <c r="A6" s="132"/>
      <c r="B6" s="133" t="s">
        <v>246</v>
      </c>
      <c r="C6" s="133"/>
      <c r="D6" s="133"/>
      <c r="E6" s="133"/>
      <c r="F6" s="164"/>
      <c r="G6" s="133"/>
      <c r="H6" s="133"/>
      <c r="I6" s="133"/>
      <c r="J6" s="133"/>
      <c r="K6" s="133"/>
      <c r="L6" s="133"/>
      <c r="M6" s="133"/>
      <c r="N6" s="133"/>
      <c r="O6" s="179"/>
    </row>
    <row r="7" spans="1:21" x14ac:dyDescent="0.25">
      <c r="A7" s="198"/>
      <c r="B7" s="199" t="s">
        <v>203</v>
      </c>
      <c r="C7" s="200"/>
      <c r="D7" s="201">
        <f>N16</f>
        <v>-1371176719.8941302</v>
      </c>
      <c r="E7" s="141" t="s">
        <v>247</v>
      </c>
      <c r="F7" s="133"/>
      <c r="G7" s="133"/>
      <c r="H7" s="133"/>
      <c r="I7" s="133"/>
      <c r="J7" s="133"/>
      <c r="K7" s="133"/>
      <c r="L7" s="133"/>
      <c r="M7" s="133"/>
      <c r="N7" s="141"/>
      <c r="O7" s="179"/>
    </row>
    <row r="8" spans="1:21" ht="15.75" thickBot="1" x14ac:dyDescent="0.3">
      <c r="A8" s="133"/>
      <c r="B8" s="202" t="s">
        <v>277</v>
      </c>
      <c r="C8" s="145"/>
      <c r="D8" s="203">
        <f>N32</f>
        <v>-1410977870.2065132</v>
      </c>
      <c r="E8" s="133" t="s">
        <v>248</v>
      </c>
      <c r="F8" s="133"/>
      <c r="G8" s="133"/>
      <c r="H8" s="133"/>
      <c r="I8" s="133"/>
      <c r="J8" s="133"/>
      <c r="K8" s="133"/>
      <c r="L8" s="133"/>
      <c r="M8" s="133"/>
      <c r="N8" s="133"/>
      <c r="O8" s="179"/>
    </row>
    <row r="9" spans="1:2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204"/>
      <c r="O9" s="179"/>
    </row>
    <row r="10" spans="1:21" x14ac:dyDescent="0.25">
      <c r="A10" s="133"/>
      <c r="B10" s="127" t="s">
        <v>321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204"/>
      <c r="O10" s="179"/>
    </row>
    <row r="11" spans="1:21" x14ac:dyDescent="0.25">
      <c r="A11" s="141"/>
      <c r="B11" s="144"/>
      <c r="C11" s="144"/>
      <c r="D11" s="144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79"/>
    </row>
    <row r="12" spans="1:21" x14ac:dyDescent="0.25">
      <c r="A12" s="141"/>
      <c r="B12" s="142" t="s">
        <v>166</v>
      </c>
      <c r="C12" s="142" t="s">
        <v>167</v>
      </c>
      <c r="D12" s="142" t="s">
        <v>168</v>
      </c>
      <c r="E12" s="142" t="s">
        <v>169</v>
      </c>
      <c r="F12" s="142" t="s">
        <v>170</v>
      </c>
      <c r="G12" s="142" t="s">
        <v>204</v>
      </c>
      <c r="H12" s="142" t="s">
        <v>205</v>
      </c>
      <c r="I12" s="142" t="s">
        <v>206</v>
      </c>
      <c r="J12" s="142" t="s">
        <v>207</v>
      </c>
      <c r="K12" s="142" t="s">
        <v>208</v>
      </c>
      <c r="L12" s="142" t="s">
        <v>209</v>
      </c>
      <c r="M12" s="142" t="s">
        <v>210</v>
      </c>
      <c r="N12" s="142" t="s">
        <v>211</v>
      </c>
      <c r="O12" s="179"/>
    </row>
    <row r="13" spans="1:21" x14ac:dyDescent="0.25">
      <c r="A13" s="141"/>
      <c r="B13" s="142"/>
      <c r="C13" s="142"/>
      <c r="D13" s="241" t="s">
        <v>212</v>
      </c>
      <c r="E13" s="241" t="s">
        <v>213</v>
      </c>
      <c r="F13" s="241" t="s">
        <v>214</v>
      </c>
      <c r="G13" s="241" t="s">
        <v>215</v>
      </c>
      <c r="H13" s="143"/>
      <c r="I13" s="143"/>
      <c r="J13" s="241" t="s">
        <v>216</v>
      </c>
      <c r="K13" s="241" t="s">
        <v>217</v>
      </c>
      <c r="L13" s="241" t="s">
        <v>218</v>
      </c>
      <c r="M13" s="143"/>
      <c r="N13" s="143"/>
      <c r="O13" s="179"/>
    </row>
    <row r="14" spans="1:21" ht="45" customHeight="1" thickBot="1" x14ac:dyDescent="0.3">
      <c r="A14" s="145" t="s">
        <v>173</v>
      </c>
      <c r="B14" s="145" t="s">
        <v>150</v>
      </c>
      <c r="C14" s="145" t="s">
        <v>174</v>
      </c>
      <c r="D14" s="247"/>
      <c r="E14" s="247"/>
      <c r="F14" s="247" t="s">
        <v>219</v>
      </c>
      <c r="G14" s="247" t="s">
        <v>220</v>
      </c>
      <c r="H14" s="180" t="s">
        <v>221</v>
      </c>
      <c r="I14" s="180" t="s">
        <v>222</v>
      </c>
      <c r="J14" s="247" t="s">
        <v>220</v>
      </c>
      <c r="K14" s="247" t="s">
        <v>220</v>
      </c>
      <c r="L14" s="247"/>
      <c r="M14" s="147" t="s">
        <v>223</v>
      </c>
      <c r="N14" s="147" t="s">
        <v>224</v>
      </c>
      <c r="O14" s="179"/>
    </row>
    <row r="15" spans="1:21" x14ac:dyDescent="0.25">
      <c r="A15" s="141"/>
      <c r="B15" s="144"/>
      <c r="C15" s="144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79"/>
      <c r="P15" s="205"/>
      <c r="Q15" s="205"/>
      <c r="R15" s="205"/>
    </row>
    <row r="16" spans="1:21" x14ac:dyDescent="0.25">
      <c r="A16" s="141">
        <v>1</v>
      </c>
      <c r="B16" s="148">
        <v>2020</v>
      </c>
      <c r="C16" s="144" t="s">
        <v>187</v>
      </c>
      <c r="D16" s="141"/>
      <c r="E16" s="181"/>
      <c r="F16" s="141"/>
      <c r="G16" s="141"/>
      <c r="H16" s="141"/>
      <c r="I16" s="141"/>
      <c r="J16" s="141"/>
      <c r="K16" s="141"/>
      <c r="L16" s="141"/>
      <c r="M16" s="141"/>
      <c r="N16" s="150">
        <v>-1371176719.8941302</v>
      </c>
      <c r="O16" s="179" t="s">
        <v>3</v>
      </c>
      <c r="P16" s="187"/>
      <c r="Q16" s="187"/>
      <c r="R16" s="187"/>
      <c r="S16" s="187"/>
      <c r="T16" s="206"/>
      <c r="U16" s="187"/>
    </row>
    <row r="17" spans="1:21" x14ac:dyDescent="0.25">
      <c r="A17" s="141"/>
      <c r="B17" s="152"/>
      <c r="C17" s="144"/>
      <c r="D17" s="141"/>
      <c r="E17" s="183"/>
      <c r="F17" s="184"/>
      <c r="G17" s="141"/>
      <c r="H17" s="141"/>
      <c r="I17" s="141"/>
      <c r="J17" s="141"/>
      <c r="K17" s="141"/>
      <c r="L17" s="141"/>
      <c r="M17" s="141"/>
      <c r="N17" s="141"/>
      <c r="O17" s="179"/>
    </row>
    <row r="18" spans="1:21" x14ac:dyDescent="0.25">
      <c r="A18" s="141">
        <f>+A16+1</f>
        <v>2</v>
      </c>
      <c r="B18" s="148">
        <f>B16+1</f>
        <v>2021</v>
      </c>
      <c r="C18" s="144" t="s">
        <v>176</v>
      </c>
      <c r="D18" s="150">
        <v>0</v>
      </c>
      <c r="E18" s="150">
        <v>-4693593.9734917535</v>
      </c>
      <c r="F18" s="150">
        <f>D18-E18</f>
        <v>4693593.9734917535</v>
      </c>
      <c r="G18" s="141">
        <f>IF(F18&gt;0,F18,0)</f>
        <v>4693593.9734917535</v>
      </c>
      <c r="H18" s="218">
        <v>0.9178082191780822</v>
      </c>
      <c r="I18" s="141">
        <f>+G18*H18</f>
        <v>4307819.126355445</v>
      </c>
      <c r="J18" s="141">
        <f t="shared" ref="J18:J29" si="0">F18-G18</f>
        <v>0</v>
      </c>
      <c r="K18" s="141">
        <f t="shared" ref="K18:K29" si="1">SUM(I18:J18)</f>
        <v>4307819.126355445</v>
      </c>
      <c r="L18" s="141">
        <f>+E18*H18</f>
        <v>-4307819.126355445</v>
      </c>
      <c r="M18" s="186">
        <f>+N16+K18+L18</f>
        <v>-1371176719.8941302</v>
      </c>
      <c r="N18" s="186"/>
      <c r="O18" s="179"/>
    </row>
    <row r="19" spans="1:21" x14ac:dyDescent="0.25">
      <c r="A19" s="141">
        <f>+A18+1</f>
        <v>3</v>
      </c>
      <c r="B19" s="148">
        <f t="shared" ref="B19:B29" si="2">+B$18</f>
        <v>2021</v>
      </c>
      <c r="C19" s="144" t="s">
        <v>177</v>
      </c>
      <c r="D19" s="150">
        <v>0</v>
      </c>
      <c r="E19" s="150">
        <v>-4693593.9734917535</v>
      </c>
      <c r="F19" s="150">
        <f t="shared" ref="F19:F28" si="3">D19-E19</f>
        <v>4693593.9734917535</v>
      </c>
      <c r="G19" s="141">
        <f t="shared" ref="G19:G29" si="4">IF(F19&gt;0,F19,0)</f>
        <v>4693593.9734917535</v>
      </c>
      <c r="H19" s="218">
        <v>0.84109589041095889</v>
      </c>
      <c r="I19" s="141">
        <f t="shared" ref="I19:I29" si="5">+G19*H19</f>
        <v>3947762.6023615571</v>
      </c>
      <c r="J19" s="141">
        <f t="shared" si="0"/>
        <v>0</v>
      </c>
      <c r="K19" s="141">
        <f t="shared" si="1"/>
        <v>3947762.6023615571</v>
      </c>
      <c r="L19" s="141">
        <f t="shared" ref="L19:L29" si="6">+E19*H19</f>
        <v>-3947762.6023615571</v>
      </c>
      <c r="M19" s="186">
        <f>+M18+K19+L19</f>
        <v>-1371176719.8941302</v>
      </c>
      <c r="N19" s="186"/>
      <c r="O19" s="179"/>
    </row>
    <row r="20" spans="1:21" x14ac:dyDescent="0.25">
      <c r="A20" s="141">
        <f t="shared" ref="A20:A29" si="7">+A19+1</f>
        <v>4</v>
      </c>
      <c r="B20" s="148">
        <f t="shared" si="2"/>
        <v>2021</v>
      </c>
      <c r="C20" s="144" t="s">
        <v>178</v>
      </c>
      <c r="D20" s="150">
        <v>-16962177.013168339</v>
      </c>
      <c r="E20" s="150">
        <v>-4693593.9734917535</v>
      </c>
      <c r="F20" s="150">
        <f t="shared" si="3"/>
        <v>-12268583.039676584</v>
      </c>
      <c r="G20" s="141">
        <f t="shared" si="4"/>
        <v>0</v>
      </c>
      <c r="H20" s="218">
        <v>0.75616438356164384</v>
      </c>
      <c r="I20" s="141">
        <f t="shared" si="5"/>
        <v>0</v>
      </c>
      <c r="J20" s="141">
        <f t="shared" si="0"/>
        <v>-12268583.039676584</v>
      </c>
      <c r="K20" s="141">
        <f t="shared" si="1"/>
        <v>-12268583.039676584</v>
      </c>
      <c r="L20" s="141">
        <f t="shared" si="6"/>
        <v>-3549128.5936540384</v>
      </c>
      <c r="M20" s="186">
        <f t="shared" ref="M20:M29" si="8">+M19+K20+L20</f>
        <v>-1386994431.5274611</v>
      </c>
      <c r="N20" s="186"/>
      <c r="O20" s="179"/>
    </row>
    <row r="21" spans="1:21" x14ac:dyDescent="0.25">
      <c r="A21" s="141">
        <f t="shared" si="7"/>
        <v>5</v>
      </c>
      <c r="B21" s="148">
        <f t="shared" si="2"/>
        <v>2021</v>
      </c>
      <c r="C21" s="144" t="s">
        <v>179</v>
      </c>
      <c r="D21" s="150">
        <v>-5654059.0043894462</v>
      </c>
      <c r="E21" s="150">
        <v>-4693593.9734917535</v>
      </c>
      <c r="F21" s="150">
        <f t="shared" si="3"/>
        <v>-960465.03089769278</v>
      </c>
      <c r="G21" s="141">
        <f t="shared" si="4"/>
        <v>0</v>
      </c>
      <c r="H21" s="218">
        <v>0.67397260273972603</v>
      </c>
      <c r="I21" s="141">
        <f t="shared" si="5"/>
        <v>0</v>
      </c>
      <c r="J21" s="141">
        <f t="shared" si="0"/>
        <v>-960465.03089769278</v>
      </c>
      <c r="K21" s="141">
        <f t="shared" si="1"/>
        <v>-960465.03089769278</v>
      </c>
      <c r="L21" s="141">
        <f t="shared" si="6"/>
        <v>-3163353.7465177299</v>
      </c>
      <c r="M21" s="186">
        <f t="shared" si="8"/>
        <v>-1391118250.3048763</v>
      </c>
      <c r="N21" s="186"/>
      <c r="O21" s="182"/>
    </row>
    <row r="22" spans="1:21" x14ac:dyDescent="0.25">
      <c r="A22" s="141">
        <f t="shared" si="7"/>
        <v>6</v>
      </c>
      <c r="B22" s="148">
        <f t="shared" si="2"/>
        <v>2021</v>
      </c>
      <c r="C22" s="144" t="s">
        <v>180</v>
      </c>
      <c r="D22" s="150">
        <v>-5654059.0043894462</v>
      </c>
      <c r="E22" s="150">
        <v>-4693593.9734917535</v>
      </c>
      <c r="F22" s="150">
        <f t="shared" si="3"/>
        <v>-960465.03089769278</v>
      </c>
      <c r="G22" s="141">
        <f t="shared" si="4"/>
        <v>0</v>
      </c>
      <c r="H22" s="218">
        <v>0.58904109589041098</v>
      </c>
      <c r="I22" s="141">
        <f t="shared" si="5"/>
        <v>0</v>
      </c>
      <c r="J22" s="141">
        <f t="shared" si="0"/>
        <v>-960465.03089769278</v>
      </c>
      <c r="K22" s="141">
        <f t="shared" si="1"/>
        <v>-960465.03089769278</v>
      </c>
      <c r="L22" s="141">
        <f t="shared" si="6"/>
        <v>-2764719.7378102113</v>
      </c>
      <c r="M22" s="186">
        <f t="shared" si="8"/>
        <v>-1394843435.0735841</v>
      </c>
      <c r="N22" s="186"/>
      <c r="O22" s="182"/>
    </row>
    <row r="23" spans="1:21" x14ac:dyDescent="0.25">
      <c r="A23" s="141">
        <f t="shared" si="7"/>
        <v>7</v>
      </c>
      <c r="B23" s="148">
        <f t="shared" si="2"/>
        <v>2021</v>
      </c>
      <c r="C23" s="144" t="s">
        <v>181</v>
      </c>
      <c r="D23" s="150">
        <v>-5654059.0043894462</v>
      </c>
      <c r="E23" s="150">
        <v>-4693593.9734917535</v>
      </c>
      <c r="F23" s="150">
        <f t="shared" si="3"/>
        <v>-960465.03089769278</v>
      </c>
      <c r="G23" s="141">
        <f t="shared" si="4"/>
        <v>0</v>
      </c>
      <c r="H23" s="218">
        <v>0.50684931506849318</v>
      </c>
      <c r="I23" s="141">
        <f t="shared" si="5"/>
        <v>0</v>
      </c>
      <c r="J23" s="141">
        <f t="shared" si="0"/>
        <v>-960465.03089769278</v>
      </c>
      <c r="K23" s="141">
        <f t="shared" si="1"/>
        <v>-960465.03089769278</v>
      </c>
      <c r="L23" s="141">
        <f t="shared" si="6"/>
        <v>-2378944.8906739024</v>
      </c>
      <c r="M23" s="186">
        <f t="shared" si="8"/>
        <v>-1398182844.9951556</v>
      </c>
      <c r="N23" s="186"/>
      <c r="O23" s="182"/>
      <c r="P23" s="207"/>
    </row>
    <row r="24" spans="1:21" x14ac:dyDescent="0.25">
      <c r="A24" s="141">
        <f t="shared" si="7"/>
        <v>8</v>
      </c>
      <c r="B24" s="148">
        <f t="shared" si="2"/>
        <v>2021</v>
      </c>
      <c r="C24" s="144" t="s">
        <v>182</v>
      </c>
      <c r="D24" s="150">
        <v>-5654059.0043894462</v>
      </c>
      <c r="E24" s="150">
        <v>-4693593.9734917535</v>
      </c>
      <c r="F24" s="150">
        <f t="shared" si="3"/>
        <v>-960465.03089769278</v>
      </c>
      <c r="G24" s="141">
        <f t="shared" si="4"/>
        <v>0</v>
      </c>
      <c r="H24" s="218">
        <v>0.42191780821917807</v>
      </c>
      <c r="I24" s="141">
        <f t="shared" si="5"/>
        <v>0</v>
      </c>
      <c r="J24" s="141">
        <f t="shared" si="0"/>
        <v>-960465.03089769278</v>
      </c>
      <c r="K24" s="141">
        <f t="shared" si="1"/>
        <v>-960465.03089769278</v>
      </c>
      <c r="L24" s="141">
        <f t="shared" si="6"/>
        <v>-1980310.8819663837</v>
      </c>
      <c r="M24" s="186">
        <f t="shared" si="8"/>
        <v>-1401123620.9080195</v>
      </c>
      <c r="N24" s="186"/>
      <c r="O24" s="182"/>
    </row>
    <row r="25" spans="1:21" x14ac:dyDescent="0.25">
      <c r="A25" s="141">
        <f t="shared" si="7"/>
        <v>9</v>
      </c>
      <c r="B25" s="148">
        <f t="shared" si="2"/>
        <v>2021</v>
      </c>
      <c r="C25" s="144" t="s">
        <v>183</v>
      </c>
      <c r="D25" s="150">
        <v>-5654059.0043894462</v>
      </c>
      <c r="E25" s="150">
        <v>-4693593.9734917535</v>
      </c>
      <c r="F25" s="150">
        <f t="shared" si="3"/>
        <v>-960465.03089769278</v>
      </c>
      <c r="G25" s="141">
        <f t="shared" si="4"/>
        <v>0</v>
      </c>
      <c r="H25" s="218">
        <v>0.33698630136986302</v>
      </c>
      <c r="I25" s="141">
        <f t="shared" si="5"/>
        <v>0</v>
      </c>
      <c r="J25" s="141">
        <f t="shared" si="0"/>
        <v>-960465.03089769278</v>
      </c>
      <c r="K25" s="141">
        <f t="shared" si="1"/>
        <v>-960465.03089769278</v>
      </c>
      <c r="L25" s="141">
        <f t="shared" si="6"/>
        <v>-1581676.873258865</v>
      </c>
      <c r="M25" s="186">
        <f t="shared" si="8"/>
        <v>-1403665762.812176</v>
      </c>
      <c r="N25" s="186"/>
      <c r="O25" s="182"/>
    </row>
    <row r="26" spans="1:21" x14ac:dyDescent="0.25">
      <c r="A26" s="141">
        <f t="shared" si="7"/>
        <v>10</v>
      </c>
      <c r="B26" s="148">
        <f t="shared" si="2"/>
        <v>2021</v>
      </c>
      <c r="C26" s="144" t="s">
        <v>184</v>
      </c>
      <c r="D26" s="150">
        <v>-3822646.0493894457</v>
      </c>
      <c r="E26" s="150">
        <v>-4693593.9734917535</v>
      </c>
      <c r="F26" s="150">
        <f t="shared" si="3"/>
        <v>870947.92410230776</v>
      </c>
      <c r="G26" s="141">
        <f t="shared" si="4"/>
        <v>870947.92410230776</v>
      </c>
      <c r="H26" s="218">
        <v>0.25479452054794521</v>
      </c>
      <c r="I26" s="141">
        <f t="shared" si="5"/>
        <v>221912.75874387569</v>
      </c>
      <c r="J26" s="141">
        <f t="shared" si="0"/>
        <v>0</v>
      </c>
      <c r="K26" s="141">
        <f t="shared" si="1"/>
        <v>221912.75874387569</v>
      </c>
      <c r="L26" s="141">
        <f t="shared" si="6"/>
        <v>-1195902.0261225563</v>
      </c>
      <c r="M26" s="186">
        <f t="shared" si="8"/>
        <v>-1404639752.0795548</v>
      </c>
      <c r="N26" s="186"/>
      <c r="O26" s="182"/>
    </row>
    <row r="27" spans="1:21" x14ac:dyDescent="0.25">
      <c r="A27" s="141">
        <f t="shared" si="7"/>
        <v>11</v>
      </c>
      <c r="B27" s="148">
        <f t="shared" si="2"/>
        <v>2021</v>
      </c>
      <c r="C27" s="144" t="s">
        <v>185</v>
      </c>
      <c r="D27" s="150">
        <v>-5450568.6760561131</v>
      </c>
      <c r="E27" s="150">
        <v>-4693593.9734917535</v>
      </c>
      <c r="F27" s="150">
        <f t="shared" si="3"/>
        <v>-756974.70256435964</v>
      </c>
      <c r="G27" s="141">
        <f t="shared" si="4"/>
        <v>0</v>
      </c>
      <c r="H27" s="218">
        <v>0.16986301369863013</v>
      </c>
      <c r="I27" s="141">
        <f t="shared" si="5"/>
        <v>0</v>
      </c>
      <c r="J27" s="141">
        <f t="shared" si="0"/>
        <v>-756974.70256435964</v>
      </c>
      <c r="K27" s="141">
        <f t="shared" si="1"/>
        <v>-756974.70256435964</v>
      </c>
      <c r="L27" s="141">
        <f t="shared" si="6"/>
        <v>-797268.01741503761</v>
      </c>
      <c r="M27" s="186">
        <f t="shared" si="8"/>
        <v>-1406193994.7995343</v>
      </c>
      <c r="N27" s="186"/>
      <c r="O27" s="182"/>
    </row>
    <row r="28" spans="1:21" x14ac:dyDescent="0.25">
      <c r="A28" s="141">
        <f t="shared" si="7"/>
        <v>12</v>
      </c>
      <c r="B28" s="148">
        <f t="shared" si="2"/>
        <v>2021</v>
      </c>
      <c r="C28" s="144" t="s">
        <v>186</v>
      </c>
      <c r="D28" s="150">
        <v>-5450568.6760561131</v>
      </c>
      <c r="E28" s="150">
        <v>-4693593.9734917535</v>
      </c>
      <c r="F28" s="150">
        <f t="shared" si="3"/>
        <v>-756974.70256435964</v>
      </c>
      <c r="G28" s="141">
        <f t="shared" si="4"/>
        <v>0</v>
      </c>
      <c r="H28" s="218">
        <v>8.7671232876712329E-2</v>
      </c>
      <c r="I28" s="141">
        <f t="shared" si="5"/>
        <v>0</v>
      </c>
      <c r="J28" s="141">
        <f t="shared" si="0"/>
        <v>-756974.70256435964</v>
      </c>
      <c r="K28" s="141">
        <f t="shared" si="1"/>
        <v>-756974.70256435964</v>
      </c>
      <c r="L28" s="141">
        <f t="shared" si="6"/>
        <v>-411493.17027872906</v>
      </c>
      <c r="M28" s="186">
        <f t="shared" si="8"/>
        <v>-1407362462.6723776</v>
      </c>
      <c r="N28" s="186"/>
      <c r="O28" s="182"/>
    </row>
    <row r="29" spans="1:21" x14ac:dyDescent="0.25">
      <c r="A29" s="141">
        <f t="shared" si="7"/>
        <v>13</v>
      </c>
      <c r="B29" s="148">
        <f t="shared" si="2"/>
        <v>2021</v>
      </c>
      <c r="C29" s="144" t="s">
        <v>187</v>
      </c>
      <c r="D29" s="150">
        <v>-8296142.346056113</v>
      </c>
      <c r="E29" s="150">
        <v>-4693593.9734917535</v>
      </c>
      <c r="F29" s="150">
        <f>D29-E29</f>
        <v>-3602548.3725643596</v>
      </c>
      <c r="G29" s="141">
        <f t="shared" si="4"/>
        <v>0</v>
      </c>
      <c r="H29" s="218">
        <v>2.7397260273972603E-3</v>
      </c>
      <c r="I29" s="141">
        <f t="shared" si="5"/>
        <v>0</v>
      </c>
      <c r="J29" s="141">
        <f t="shared" si="0"/>
        <v>-3602548.3725643596</v>
      </c>
      <c r="K29" s="141">
        <f t="shared" si="1"/>
        <v>-3602548.3725643596</v>
      </c>
      <c r="L29" s="141">
        <f t="shared" si="6"/>
        <v>-12859.161571210283</v>
      </c>
      <c r="M29" s="186">
        <f t="shared" si="8"/>
        <v>-1410977870.2065132</v>
      </c>
      <c r="N29" s="186"/>
      <c r="O29" s="182"/>
    </row>
    <row r="30" spans="1:21" ht="15.75" thickBot="1" x14ac:dyDescent="0.3">
      <c r="A30" s="141"/>
      <c r="B30" s="144"/>
      <c r="C30" s="144" t="s">
        <v>1</v>
      </c>
      <c r="D30" s="157">
        <f>SUM(D18:D29)</f>
        <v>-68252397.782673359</v>
      </c>
      <c r="E30" s="157">
        <f>SUM(E18:E29)</f>
        <v>-56323127.68190103</v>
      </c>
      <c r="F30" s="157">
        <f t="shared" ref="F30:L30" si="9">SUM(F18:F29)</f>
        <v>-11929270.100772314</v>
      </c>
      <c r="G30" s="157">
        <f t="shared" si="9"/>
        <v>10258135.871085815</v>
      </c>
      <c r="H30" s="157"/>
      <c r="I30" s="157">
        <f t="shared" si="9"/>
        <v>8477494.4874608777</v>
      </c>
      <c r="J30" s="157">
        <f t="shared" si="9"/>
        <v>-22187405.971858121</v>
      </c>
      <c r="K30" s="157">
        <f t="shared" si="9"/>
        <v>-13709911.484397247</v>
      </c>
      <c r="L30" s="157">
        <f t="shared" si="9"/>
        <v>-26091238.827985663</v>
      </c>
      <c r="M30" s="157">
        <f>+M29</f>
        <v>-1410977870.2065132</v>
      </c>
      <c r="N30" s="158"/>
      <c r="O30" s="179"/>
      <c r="P30" s="187"/>
      <c r="Q30" s="187"/>
      <c r="R30" s="187"/>
      <c r="S30" s="187"/>
      <c r="T30" s="208"/>
      <c r="U30" s="187"/>
    </row>
    <row r="31" spans="1:21" ht="15.75" thickTop="1" x14ac:dyDescent="0.25">
      <c r="A31" s="141"/>
      <c r="B31" s="144"/>
      <c r="C31" s="144"/>
      <c r="D31" s="158"/>
      <c r="E31" s="141"/>
      <c r="F31" s="141"/>
      <c r="G31" s="158"/>
      <c r="H31" s="158"/>
      <c r="I31" s="158"/>
      <c r="J31" s="141"/>
      <c r="K31" s="141"/>
      <c r="L31" s="141"/>
      <c r="M31" s="141"/>
      <c r="N31" s="141"/>
      <c r="O31" s="179"/>
    </row>
    <row r="32" spans="1:21" ht="15.75" thickBot="1" x14ac:dyDescent="0.3">
      <c r="A32" s="141">
        <f>A29+1</f>
        <v>14</v>
      </c>
      <c r="B32" s="144"/>
      <c r="C32" s="144"/>
      <c r="D32" s="141" t="s">
        <v>276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59">
        <f>M30</f>
        <v>-1410977870.2065132</v>
      </c>
      <c r="O32" s="179" t="s">
        <v>4</v>
      </c>
    </row>
    <row r="33" spans="1:15" ht="15.75" thickTop="1" x14ac:dyDescent="0.25">
      <c r="A33" s="141"/>
      <c r="B33" s="144"/>
      <c r="C33" s="149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79"/>
    </row>
    <row r="34" spans="1:15" x14ac:dyDescent="0.25">
      <c r="A34" s="160" t="s">
        <v>189</v>
      </c>
      <c r="B34" s="144"/>
      <c r="C34" s="149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79"/>
    </row>
    <row r="35" spans="1:15" x14ac:dyDescent="0.25">
      <c r="A35" s="244" t="s">
        <v>225</v>
      </c>
      <c r="B35" s="245"/>
      <c r="C35" s="234" t="s">
        <v>278</v>
      </c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179"/>
    </row>
    <row r="36" spans="1:15" x14ac:dyDescent="0.25">
      <c r="A36" s="188" t="s">
        <v>191</v>
      </c>
      <c r="B36" s="188"/>
      <c r="C36" s="162" t="s">
        <v>272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79"/>
    </row>
    <row r="37" spans="1:15" ht="15" customHeight="1" x14ac:dyDescent="0.25">
      <c r="A37" s="244" t="s">
        <v>192</v>
      </c>
      <c r="B37" s="245"/>
      <c r="C37" s="246" t="s">
        <v>249</v>
      </c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179"/>
    </row>
    <row r="38" spans="1:15" ht="15" customHeight="1" x14ac:dyDescent="0.25">
      <c r="A38" s="244" t="s">
        <v>196</v>
      </c>
      <c r="B38" s="245"/>
      <c r="C38" s="246" t="s">
        <v>250</v>
      </c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179"/>
    </row>
    <row r="39" spans="1:15" x14ac:dyDescent="0.25">
      <c r="A39" s="244" t="s">
        <v>228</v>
      </c>
      <c r="B39" s="245"/>
      <c r="C39" s="234" t="s">
        <v>229</v>
      </c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179"/>
    </row>
    <row r="40" spans="1:15" x14ac:dyDescent="0.25">
      <c r="A40" s="244" t="s">
        <v>230</v>
      </c>
      <c r="B40" s="245" t="s">
        <v>231</v>
      </c>
      <c r="C40" s="149" t="s">
        <v>251</v>
      </c>
      <c r="D40" s="144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79"/>
    </row>
    <row r="41" spans="1:15" x14ac:dyDescent="0.25">
      <c r="A41" s="244" t="s">
        <v>231</v>
      </c>
      <c r="B41" s="244"/>
      <c r="C41" s="234" t="s">
        <v>320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179"/>
    </row>
    <row r="42" spans="1:15" x14ac:dyDescent="0.25">
      <c r="A42" s="244" t="s">
        <v>233</v>
      </c>
      <c r="B42" s="245"/>
      <c r="C42" s="234" t="s">
        <v>234</v>
      </c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179"/>
    </row>
    <row r="43" spans="1:15" x14ac:dyDescent="0.25">
      <c r="A43" s="244" t="s">
        <v>235</v>
      </c>
      <c r="B43" s="245"/>
      <c r="C43" s="234" t="s">
        <v>252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179"/>
    </row>
    <row r="44" spans="1:15" x14ac:dyDescent="0.25">
      <c r="A44" s="244" t="s">
        <v>237</v>
      </c>
      <c r="B44" s="245"/>
      <c r="C44" s="234" t="s">
        <v>253</v>
      </c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179"/>
    </row>
    <row r="45" spans="1:15" x14ac:dyDescent="0.25">
      <c r="A45" s="189" t="s">
        <v>239</v>
      </c>
      <c r="B45" s="190"/>
      <c r="C45" s="191" t="s">
        <v>254</v>
      </c>
      <c r="D45" s="190"/>
      <c r="E45" s="189"/>
      <c r="F45" s="189"/>
      <c r="G45" s="189"/>
      <c r="H45" s="189"/>
      <c r="I45" s="189"/>
      <c r="J45" s="189"/>
      <c r="K45" s="189"/>
      <c r="L45" s="189"/>
      <c r="M45" s="189"/>
      <c r="N45" s="192"/>
      <c r="O45" s="179"/>
    </row>
    <row r="46" spans="1:15" x14ac:dyDescent="0.25">
      <c r="A46" s="244" t="s">
        <v>241</v>
      </c>
      <c r="B46" s="245"/>
      <c r="C46" s="234" t="s">
        <v>255</v>
      </c>
      <c r="D46" s="234"/>
      <c r="E46" s="234"/>
      <c r="F46" s="234"/>
      <c r="G46" s="234"/>
      <c r="H46" s="234"/>
      <c r="I46" s="234"/>
      <c r="J46" s="193"/>
      <c r="K46" s="193"/>
      <c r="L46" s="193"/>
      <c r="M46" s="193"/>
      <c r="N46" s="193"/>
      <c r="O46" s="179"/>
    </row>
    <row r="47" spans="1:15" x14ac:dyDescent="0.25">
      <c r="A47" s="244" t="s">
        <v>243</v>
      </c>
      <c r="B47" s="245"/>
      <c r="C47" s="162" t="s">
        <v>256</v>
      </c>
      <c r="D47" s="162"/>
      <c r="E47" s="162"/>
      <c r="F47" s="162"/>
      <c r="G47" s="162"/>
      <c r="H47" s="162"/>
      <c r="I47" s="162"/>
      <c r="J47" s="193"/>
      <c r="K47" s="193"/>
      <c r="L47" s="193"/>
      <c r="M47" s="193"/>
      <c r="N47" s="193"/>
      <c r="O47" s="179"/>
    </row>
    <row r="48" spans="1:15" x14ac:dyDescent="0.25">
      <c r="A48" s="193"/>
      <c r="B48" s="190"/>
      <c r="C48" s="190"/>
      <c r="D48" s="190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79"/>
    </row>
    <row r="49" spans="1:15" x14ac:dyDescent="0.25">
      <c r="A49" s="189"/>
      <c r="B49" s="190"/>
      <c r="C49" s="190"/>
      <c r="D49" s="190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79"/>
    </row>
    <row r="50" spans="1:15" x14ac:dyDescent="0.25">
      <c r="A50" s="189"/>
      <c r="B50" s="190"/>
      <c r="C50" s="190"/>
      <c r="D50" s="190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79"/>
    </row>
    <row r="51" spans="1:15" x14ac:dyDescent="0.25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</row>
    <row r="52" spans="1:15" x14ac:dyDescent="0.25">
      <c r="A52" s="209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79"/>
    </row>
    <row r="53" spans="1:15" x14ac:dyDescent="0.25">
      <c r="A53" s="209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179"/>
    </row>
    <row r="54" spans="1:15" x14ac:dyDescent="0.25">
      <c r="A54" s="189"/>
      <c r="B54" s="190"/>
      <c r="C54" s="190"/>
      <c r="D54" s="190"/>
      <c r="E54" s="190"/>
      <c r="F54" s="189"/>
      <c r="G54" s="189"/>
      <c r="H54" s="189"/>
      <c r="I54" s="189"/>
      <c r="J54" s="189"/>
      <c r="K54" s="189"/>
      <c r="L54" s="189"/>
      <c r="M54" s="189"/>
      <c r="N54" s="192"/>
      <c r="O54" s="179"/>
    </row>
    <row r="55" spans="1:15" x14ac:dyDescent="0.25">
      <c r="A55" s="189"/>
      <c r="B55" s="190"/>
      <c r="C55" s="190"/>
      <c r="D55" s="190"/>
      <c r="E55" s="190"/>
      <c r="F55" s="189"/>
      <c r="G55" s="190"/>
      <c r="H55" s="189"/>
      <c r="I55" s="190"/>
      <c r="J55" s="190"/>
      <c r="K55" s="190"/>
      <c r="L55" s="190"/>
      <c r="M55" s="190"/>
      <c r="N55" s="190"/>
      <c r="O55" s="179"/>
    </row>
    <row r="56" spans="1:15" x14ac:dyDescent="0.25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79"/>
    </row>
    <row r="57" spans="1:15" x14ac:dyDescent="0.25">
      <c r="A57" s="189"/>
      <c r="B57" s="190"/>
      <c r="C57" s="190"/>
      <c r="D57" s="190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79"/>
    </row>
    <row r="58" spans="1:15" x14ac:dyDescent="0.25">
      <c r="A58" s="189"/>
      <c r="B58" s="211"/>
      <c r="C58" s="190"/>
      <c r="D58" s="190"/>
      <c r="E58" s="189"/>
      <c r="F58" s="189"/>
      <c r="G58" s="212"/>
      <c r="H58" s="189"/>
      <c r="I58" s="189"/>
      <c r="J58" s="189"/>
      <c r="K58" s="189"/>
      <c r="L58" s="189"/>
      <c r="M58" s="189"/>
      <c r="N58" s="189"/>
      <c r="O58" s="179"/>
    </row>
    <row r="59" spans="1:15" x14ac:dyDescent="0.25">
      <c r="A59" s="189"/>
      <c r="B59" s="211"/>
      <c r="C59" s="190"/>
      <c r="D59" s="190"/>
      <c r="E59" s="189"/>
      <c r="F59" s="189"/>
      <c r="G59" s="212"/>
      <c r="H59" s="189"/>
      <c r="I59" s="189"/>
      <c r="J59" s="189"/>
      <c r="K59" s="189"/>
      <c r="L59" s="189"/>
      <c r="M59" s="189"/>
      <c r="N59" s="189"/>
      <c r="O59" s="179"/>
    </row>
    <row r="60" spans="1:15" x14ac:dyDescent="0.25">
      <c r="A60" s="189"/>
      <c r="B60" s="211"/>
      <c r="C60" s="190"/>
      <c r="D60" s="190"/>
      <c r="E60" s="189"/>
      <c r="F60" s="189"/>
      <c r="G60" s="213"/>
      <c r="H60" s="214"/>
      <c r="I60" s="189"/>
      <c r="J60" s="189"/>
      <c r="K60" s="189"/>
      <c r="L60" s="189"/>
      <c r="M60" s="189"/>
      <c r="N60" s="189"/>
      <c r="O60" s="179"/>
    </row>
    <row r="61" spans="1:15" x14ac:dyDescent="0.25">
      <c r="A61" s="189"/>
      <c r="B61" s="211"/>
      <c r="C61" s="190"/>
      <c r="D61" s="190"/>
      <c r="E61" s="189"/>
      <c r="F61" s="189"/>
      <c r="G61" s="213"/>
      <c r="H61" s="214"/>
      <c r="I61" s="189"/>
      <c r="J61" s="189"/>
      <c r="K61" s="189"/>
      <c r="L61" s="189"/>
      <c r="M61" s="189"/>
      <c r="N61" s="189"/>
      <c r="O61" s="179"/>
    </row>
    <row r="62" spans="1:15" x14ac:dyDescent="0.25">
      <c r="A62" s="189"/>
      <c r="B62" s="211"/>
      <c r="C62" s="190"/>
      <c r="D62" s="190"/>
      <c r="E62" s="189"/>
      <c r="F62" s="189"/>
      <c r="G62" s="213"/>
      <c r="H62" s="214"/>
      <c r="I62" s="189"/>
      <c r="J62" s="189"/>
      <c r="K62" s="189"/>
      <c r="L62" s="189"/>
      <c r="M62" s="189"/>
      <c r="N62" s="189"/>
      <c r="O62" s="179"/>
    </row>
    <row r="63" spans="1:15" x14ac:dyDescent="0.25">
      <c r="A63" s="189"/>
      <c r="B63" s="211"/>
      <c r="C63" s="190"/>
      <c r="D63" s="190"/>
      <c r="E63" s="189"/>
      <c r="F63" s="189"/>
      <c r="G63" s="213"/>
      <c r="H63" s="214"/>
      <c r="I63" s="189"/>
      <c r="J63" s="189"/>
      <c r="K63" s="189"/>
      <c r="L63" s="189"/>
      <c r="M63" s="189"/>
      <c r="N63" s="189"/>
      <c r="O63" s="179"/>
    </row>
    <row r="64" spans="1:15" x14ac:dyDescent="0.25">
      <c r="A64" s="189"/>
      <c r="B64" s="211"/>
      <c r="C64" s="190"/>
      <c r="D64" s="190"/>
      <c r="E64" s="189"/>
      <c r="F64" s="189"/>
      <c r="G64" s="213"/>
      <c r="H64" s="214"/>
      <c r="I64" s="189"/>
      <c r="J64" s="189"/>
      <c r="K64" s="189"/>
      <c r="L64" s="189"/>
      <c r="M64" s="189"/>
      <c r="N64" s="189"/>
      <c r="O64" s="179"/>
    </row>
    <row r="65" spans="1:15" x14ac:dyDescent="0.25">
      <c r="A65" s="189"/>
      <c r="B65" s="211"/>
      <c r="C65" s="190"/>
      <c r="D65" s="190"/>
      <c r="E65" s="189"/>
      <c r="F65" s="189"/>
      <c r="G65" s="213"/>
      <c r="H65" s="214"/>
      <c r="I65" s="189"/>
      <c r="J65" s="189"/>
      <c r="K65" s="189"/>
      <c r="L65" s="189"/>
      <c r="M65" s="189"/>
      <c r="N65" s="189"/>
      <c r="O65" s="179"/>
    </row>
    <row r="66" spans="1:15" x14ac:dyDescent="0.25">
      <c r="A66" s="189"/>
      <c r="B66" s="211"/>
      <c r="C66" s="190"/>
      <c r="D66" s="190"/>
      <c r="E66" s="189"/>
      <c r="F66" s="189"/>
      <c r="G66" s="213"/>
      <c r="H66" s="214"/>
      <c r="I66" s="189"/>
      <c r="J66" s="189"/>
      <c r="K66" s="189"/>
      <c r="L66" s="189"/>
      <c r="M66" s="189"/>
      <c r="N66" s="189"/>
      <c r="O66" s="179"/>
    </row>
    <row r="67" spans="1:15" x14ac:dyDescent="0.25">
      <c r="A67" s="189"/>
      <c r="B67" s="211"/>
      <c r="C67" s="190"/>
      <c r="D67" s="190"/>
      <c r="E67" s="189"/>
      <c r="F67" s="189"/>
      <c r="G67" s="213"/>
      <c r="H67" s="214"/>
      <c r="I67" s="189"/>
      <c r="J67" s="189"/>
      <c r="K67" s="189"/>
      <c r="L67" s="189"/>
      <c r="M67" s="189"/>
      <c r="N67" s="189"/>
      <c r="O67" s="179"/>
    </row>
    <row r="68" spans="1:15" x14ac:dyDescent="0.25">
      <c r="A68" s="189"/>
      <c r="B68" s="211"/>
      <c r="C68" s="190"/>
      <c r="D68" s="190"/>
      <c r="E68" s="189"/>
      <c r="F68" s="189"/>
      <c r="G68" s="213"/>
      <c r="H68" s="214"/>
      <c r="I68" s="189"/>
      <c r="J68" s="189"/>
      <c r="K68" s="189"/>
      <c r="L68" s="189"/>
      <c r="M68" s="189"/>
      <c r="N68" s="189"/>
      <c r="O68" s="179"/>
    </row>
    <row r="69" spans="1:15" x14ac:dyDescent="0.25">
      <c r="A69" s="189"/>
      <c r="B69" s="211"/>
      <c r="C69" s="190"/>
      <c r="D69" s="190"/>
      <c r="E69" s="189"/>
      <c r="F69" s="189"/>
      <c r="G69" s="213"/>
      <c r="H69" s="214"/>
      <c r="I69" s="189"/>
      <c r="J69" s="189"/>
      <c r="K69" s="189"/>
      <c r="L69" s="189"/>
      <c r="M69" s="189"/>
      <c r="N69" s="189"/>
      <c r="O69" s="179"/>
    </row>
    <row r="70" spans="1:15" x14ac:dyDescent="0.25">
      <c r="A70" s="189"/>
      <c r="B70" s="211"/>
      <c r="C70" s="190"/>
      <c r="D70" s="190"/>
      <c r="E70" s="189"/>
      <c r="F70" s="189"/>
      <c r="G70" s="213"/>
      <c r="H70" s="214"/>
      <c r="I70" s="189"/>
      <c r="J70" s="189"/>
      <c r="K70" s="189"/>
      <c r="L70" s="189"/>
      <c r="M70" s="189"/>
      <c r="N70" s="189"/>
      <c r="O70" s="179"/>
    </row>
    <row r="71" spans="1:15" x14ac:dyDescent="0.25">
      <c r="A71" s="189"/>
      <c r="B71" s="211"/>
      <c r="C71" s="190"/>
      <c r="D71" s="190"/>
      <c r="E71" s="189"/>
      <c r="F71" s="189"/>
      <c r="G71" s="213"/>
      <c r="H71" s="214"/>
      <c r="I71" s="189"/>
      <c r="J71" s="189"/>
      <c r="K71" s="189"/>
      <c r="L71" s="189"/>
      <c r="M71" s="189"/>
      <c r="N71" s="189"/>
      <c r="O71" s="179"/>
    </row>
    <row r="72" spans="1:15" x14ac:dyDescent="0.25">
      <c r="A72" s="189"/>
      <c r="B72" s="190"/>
      <c r="C72" s="190"/>
      <c r="D72" s="190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79"/>
    </row>
    <row r="73" spans="1:15" x14ac:dyDescent="0.25">
      <c r="A73" s="189"/>
      <c r="B73" s="190"/>
      <c r="C73" s="190"/>
      <c r="D73" s="190"/>
      <c r="E73" s="189"/>
      <c r="F73" s="189"/>
      <c r="G73" s="189"/>
      <c r="H73" s="189"/>
      <c r="I73" s="189"/>
      <c r="J73" s="189"/>
      <c r="K73" s="189"/>
      <c r="L73" s="189"/>
      <c r="M73" s="189"/>
      <c r="N73" s="192"/>
      <c r="O73" s="179"/>
    </row>
    <row r="74" spans="1:15" x14ac:dyDescent="0.25">
      <c r="A74" s="189"/>
      <c r="B74" s="190"/>
      <c r="C74" s="190"/>
      <c r="D74" s="190"/>
      <c r="E74" s="189"/>
      <c r="F74" s="189"/>
      <c r="G74" s="189"/>
      <c r="H74" s="189"/>
      <c r="I74" s="189"/>
      <c r="J74" s="189"/>
      <c r="K74" s="189"/>
      <c r="L74" s="189"/>
      <c r="M74" s="189"/>
      <c r="N74" s="192"/>
      <c r="O74" s="179"/>
    </row>
    <row r="75" spans="1:15" x14ac:dyDescent="0.25">
      <c r="A75" s="189"/>
      <c r="B75" s="190"/>
      <c r="C75" s="190"/>
      <c r="D75" s="190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79"/>
    </row>
    <row r="76" spans="1:15" x14ac:dyDescent="0.25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79"/>
    </row>
    <row r="77" spans="1:15" x14ac:dyDescent="0.25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79"/>
    </row>
    <row r="78" spans="1:15" x14ac:dyDescent="0.25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79"/>
    </row>
    <row r="79" spans="1:15" x14ac:dyDescent="0.25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79"/>
    </row>
    <row r="80" spans="1:15" x14ac:dyDescent="0.25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79"/>
    </row>
    <row r="81" spans="1:15" x14ac:dyDescent="0.25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79"/>
    </row>
    <row r="82" spans="1:15" x14ac:dyDescent="0.25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79"/>
    </row>
    <row r="83" spans="1:15" x14ac:dyDescent="0.25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79"/>
    </row>
    <row r="84" spans="1:15" x14ac:dyDescent="0.25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79"/>
    </row>
    <row r="85" spans="1:15" x14ac:dyDescent="0.25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79"/>
    </row>
    <row r="86" spans="1:15" x14ac:dyDescent="0.25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79"/>
    </row>
    <row r="87" spans="1:15" x14ac:dyDescent="0.25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79"/>
    </row>
    <row r="88" spans="1:15" x14ac:dyDescent="0.25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79"/>
    </row>
    <row r="89" spans="1:15" x14ac:dyDescent="0.25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79"/>
    </row>
    <row r="90" spans="1:15" x14ac:dyDescent="0.25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79"/>
    </row>
    <row r="91" spans="1:15" x14ac:dyDescent="0.25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79"/>
    </row>
    <row r="92" spans="1:15" x14ac:dyDescent="0.25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79"/>
    </row>
    <row r="93" spans="1:15" x14ac:dyDescent="0.25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79"/>
    </row>
    <row r="94" spans="1:15" x14ac:dyDescent="0.25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79"/>
    </row>
    <row r="95" spans="1:15" x14ac:dyDescent="0.25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79"/>
    </row>
    <row r="96" spans="1:15" x14ac:dyDescent="0.25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79"/>
    </row>
    <row r="97" spans="1:15" x14ac:dyDescent="0.25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79"/>
    </row>
    <row r="98" spans="1:15" x14ac:dyDescent="0.25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79"/>
    </row>
    <row r="99" spans="1:15" x14ac:dyDescent="0.25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79"/>
    </row>
    <row r="100" spans="1:15" x14ac:dyDescent="0.25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79"/>
    </row>
    <row r="101" spans="1:15" x14ac:dyDescent="0.25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79"/>
    </row>
    <row r="102" spans="1:15" x14ac:dyDescent="0.25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79"/>
    </row>
    <row r="103" spans="1:15" x14ac:dyDescent="0.25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79"/>
    </row>
    <row r="104" spans="1:15" x14ac:dyDescent="0.25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79"/>
    </row>
    <row r="105" spans="1:15" x14ac:dyDescent="0.25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79"/>
    </row>
    <row r="106" spans="1:15" x14ac:dyDescent="0.25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79"/>
    </row>
    <row r="107" spans="1:15" x14ac:dyDescent="0.25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79"/>
    </row>
    <row r="108" spans="1:15" x14ac:dyDescent="0.25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79"/>
    </row>
    <row r="109" spans="1:15" x14ac:dyDescent="0.25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79"/>
    </row>
    <row r="110" spans="1:15" x14ac:dyDescent="0.25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79"/>
    </row>
    <row r="111" spans="1:15" x14ac:dyDescent="0.25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79"/>
    </row>
    <row r="112" spans="1:15" x14ac:dyDescent="0.25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79"/>
    </row>
    <row r="113" spans="1:15" x14ac:dyDescent="0.25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79"/>
    </row>
    <row r="114" spans="1:15" x14ac:dyDescent="0.25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79"/>
    </row>
    <row r="115" spans="1:15" x14ac:dyDescent="0.25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79"/>
    </row>
    <row r="116" spans="1:15" x14ac:dyDescent="0.25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79"/>
    </row>
    <row r="117" spans="1:15" x14ac:dyDescent="0.25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79"/>
    </row>
    <row r="118" spans="1:15" x14ac:dyDescent="0.25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79"/>
    </row>
    <row r="119" spans="1:15" x14ac:dyDescent="0.25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79"/>
    </row>
    <row r="120" spans="1:15" x14ac:dyDescent="0.25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79"/>
    </row>
    <row r="121" spans="1:15" x14ac:dyDescent="0.25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79"/>
    </row>
    <row r="122" spans="1:15" x14ac:dyDescent="0.25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79"/>
    </row>
    <row r="123" spans="1:15" x14ac:dyDescent="0.25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79"/>
    </row>
    <row r="124" spans="1:15" x14ac:dyDescent="0.25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79"/>
    </row>
    <row r="125" spans="1:15" x14ac:dyDescent="0.25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79"/>
    </row>
    <row r="126" spans="1:15" x14ac:dyDescent="0.25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79"/>
    </row>
    <row r="127" spans="1:15" x14ac:dyDescent="0.25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79"/>
    </row>
    <row r="128" spans="1:15" x14ac:dyDescent="0.25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79"/>
    </row>
    <row r="129" spans="1:15" x14ac:dyDescent="0.25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79"/>
    </row>
    <row r="130" spans="1:15" x14ac:dyDescent="0.25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79"/>
    </row>
    <row r="131" spans="1:15" x14ac:dyDescent="0.25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79"/>
    </row>
    <row r="132" spans="1:15" x14ac:dyDescent="0.25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79"/>
    </row>
    <row r="133" spans="1:15" x14ac:dyDescent="0.25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79"/>
    </row>
    <row r="134" spans="1:15" x14ac:dyDescent="0.25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79"/>
    </row>
    <row r="135" spans="1:15" x14ac:dyDescent="0.25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79"/>
    </row>
    <row r="136" spans="1:15" x14ac:dyDescent="0.25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79"/>
    </row>
    <row r="137" spans="1:15" x14ac:dyDescent="0.25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79"/>
    </row>
    <row r="138" spans="1:15" x14ac:dyDescent="0.25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79"/>
    </row>
    <row r="139" spans="1:15" x14ac:dyDescent="0.25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79"/>
    </row>
    <row r="140" spans="1:15" x14ac:dyDescent="0.25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79"/>
    </row>
    <row r="141" spans="1:15" x14ac:dyDescent="0.25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79"/>
    </row>
    <row r="142" spans="1:15" x14ac:dyDescent="0.25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79"/>
    </row>
    <row r="143" spans="1:15" x14ac:dyDescent="0.25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79"/>
    </row>
    <row r="144" spans="1:15" x14ac:dyDescent="0.25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79"/>
    </row>
    <row r="145" spans="1:15" x14ac:dyDescent="0.25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79"/>
    </row>
    <row r="146" spans="1:15" x14ac:dyDescent="0.25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79"/>
    </row>
    <row r="147" spans="1:15" x14ac:dyDescent="0.25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79"/>
    </row>
    <row r="148" spans="1:15" x14ac:dyDescent="0.25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79"/>
    </row>
    <row r="149" spans="1:15" x14ac:dyDescent="0.25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79"/>
    </row>
    <row r="150" spans="1:15" x14ac:dyDescent="0.25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79"/>
    </row>
    <row r="151" spans="1:15" x14ac:dyDescent="0.25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79"/>
    </row>
    <row r="152" spans="1:15" x14ac:dyDescent="0.25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79"/>
    </row>
    <row r="153" spans="1:15" x14ac:dyDescent="0.25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79"/>
    </row>
    <row r="154" spans="1:15" x14ac:dyDescent="0.25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79"/>
    </row>
    <row r="155" spans="1:15" x14ac:dyDescent="0.25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79"/>
    </row>
    <row r="156" spans="1:15" x14ac:dyDescent="0.25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79"/>
    </row>
    <row r="157" spans="1:15" x14ac:dyDescent="0.25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79"/>
    </row>
    <row r="158" spans="1:15" x14ac:dyDescent="0.25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79"/>
    </row>
    <row r="159" spans="1:15" x14ac:dyDescent="0.25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79"/>
    </row>
    <row r="160" spans="1:15" x14ac:dyDescent="0.25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79"/>
    </row>
    <row r="161" spans="1:15" x14ac:dyDescent="0.25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79"/>
    </row>
    <row r="162" spans="1:15" x14ac:dyDescent="0.25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79"/>
    </row>
    <row r="163" spans="1:15" x14ac:dyDescent="0.25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79"/>
    </row>
    <row r="164" spans="1:15" x14ac:dyDescent="0.25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79"/>
    </row>
    <row r="165" spans="1:15" x14ac:dyDescent="0.25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79"/>
    </row>
    <row r="166" spans="1:15" x14ac:dyDescent="0.25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79"/>
    </row>
    <row r="167" spans="1:15" x14ac:dyDescent="0.25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79"/>
    </row>
    <row r="168" spans="1:15" x14ac:dyDescent="0.25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79"/>
    </row>
    <row r="169" spans="1:15" x14ac:dyDescent="0.25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79"/>
    </row>
    <row r="170" spans="1:15" x14ac:dyDescent="0.25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79"/>
    </row>
    <row r="171" spans="1:15" x14ac:dyDescent="0.25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79"/>
    </row>
    <row r="172" spans="1:15" x14ac:dyDescent="0.25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79"/>
    </row>
    <row r="173" spans="1:15" x14ac:dyDescent="0.25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79"/>
    </row>
    <row r="174" spans="1:15" x14ac:dyDescent="0.25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79"/>
    </row>
    <row r="175" spans="1:15" x14ac:dyDescent="0.25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79"/>
    </row>
    <row r="176" spans="1:15" x14ac:dyDescent="0.25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79"/>
    </row>
    <row r="177" spans="1:15" x14ac:dyDescent="0.25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79"/>
    </row>
    <row r="178" spans="1:15" x14ac:dyDescent="0.25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79"/>
    </row>
    <row r="179" spans="1:15" x14ac:dyDescent="0.25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79"/>
    </row>
    <row r="180" spans="1:15" x14ac:dyDescent="0.25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79"/>
    </row>
    <row r="181" spans="1:15" x14ac:dyDescent="0.25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79"/>
    </row>
    <row r="182" spans="1:15" x14ac:dyDescent="0.25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79"/>
    </row>
    <row r="183" spans="1:15" x14ac:dyDescent="0.25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79"/>
    </row>
    <row r="184" spans="1:15" x14ac:dyDescent="0.25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79"/>
    </row>
    <row r="185" spans="1:15" x14ac:dyDescent="0.25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79"/>
    </row>
    <row r="186" spans="1:15" x14ac:dyDescent="0.25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79"/>
    </row>
    <row r="187" spans="1:15" x14ac:dyDescent="0.25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79"/>
    </row>
    <row r="188" spans="1:15" x14ac:dyDescent="0.25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79"/>
    </row>
    <row r="189" spans="1:15" x14ac:dyDescent="0.25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79"/>
    </row>
    <row r="190" spans="1:15" x14ac:dyDescent="0.25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79"/>
    </row>
    <row r="191" spans="1:15" x14ac:dyDescent="0.25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79"/>
    </row>
    <row r="192" spans="1:15" x14ac:dyDescent="0.25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79"/>
    </row>
    <row r="193" spans="1:15" x14ac:dyDescent="0.25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79"/>
    </row>
    <row r="194" spans="1:15" x14ac:dyDescent="0.25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79"/>
    </row>
    <row r="195" spans="1:15" x14ac:dyDescent="0.25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79"/>
    </row>
    <row r="196" spans="1:15" x14ac:dyDescent="0.25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79"/>
    </row>
    <row r="197" spans="1:15" x14ac:dyDescent="0.25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79"/>
    </row>
    <row r="198" spans="1:15" x14ac:dyDescent="0.25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79"/>
    </row>
    <row r="199" spans="1:15" x14ac:dyDescent="0.25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79"/>
    </row>
    <row r="200" spans="1:15" x14ac:dyDescent="0.25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79"/>
    </row>
    <row r="201" spans="1:15" x14ac:dyDescent="0.25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79"/>
    </row>
    <row r="202" spans="1:15" x14ac:dyDescent="0.25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79"/>
    </row>
    <row r="203" spans="1:15" x14ac:dyDescent="0.25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79"/>
    </row>
    <row r="204" spans="1:15" x14ac:dyDescent="0.25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79"/>
    </row>
    <row r="205" spans="1:15" x14ac:dyDescent="0.25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79"/>
    </row>
    <row r="206" spans="1:15" x14ac:dyDescent="0.25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79"/>
    </row>
    <row r="207" spans="1:15" x14ac:dyDescent="0.25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79"/>
    </row>
    <row r="208" spans="1:15" x14ac:dyDescent="0.25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79"/>
    </row>
    <row r="209" spans="1:15" x14ac:dyDescent="0.25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79"/>
    </row>
    <row r="210" spans="1:15" x14ac:dyDescent="0.25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79"/>
    </row>
    <row r="211" spans="1:15" x14ac:dyDescent="0.25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79"/>
    </row>
    <row r="212" spans="1:15" x14ac:dyDescent="0.25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79"/>
    </row>
    <row r="213" spans="1:15" x14ac:dyDescent="0.25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79"/>
    </row>
    <row r="214" spans="1:15" x14ac:dyDescent="0.25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79"/>
    </row>
    <row r="215" spans="1:15" x14ac:dyDescent="0.25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79"/>
    </row>
    <row r="216" spans="1:15" x14ac:dyDescent="0.25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79"/>
    </row>
    <row r="217" spans="1:15" x14ac:dyDescent="0.25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79"/>
    </row>
    <row r="218" spans="1:15" x14ac:dyDescent="0.25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79"/>
    </row>
    <row r="219" spans="1:15" x14ac:dyDescent="0.25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79"/>
    </row>
    <row r="220" spans="1:15" x14ac:dyDescent="0.25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79"/>
    </row>
    <row r="221" spans="1:15" x14ac:dyDescent="0.25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79"/>
    </row>
    <row r="222" spans="1:15" x14ac:dyDescent="0.25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79"/>
    </row>
    <row r="223" spans="1:15" x14ac:dyDescent="0.25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79"/>
    </row>
    <row r="224" spans="1:15" x14ac:dyDescent="0.25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79"/>
    </row>
    <row r="225" spans="1:15" x14ac:dyDescent="0.25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79"/>
    </row>
    <row r="226" spans="1:15" x14ac:dyDescent="0.25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79"/>
    </row>
    <row r="227" spans="1:15" x14ac:dyDescent="0.25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79"/>
    </row>
    <row r="228" spans="1:15" x14ac:dyDescent="0.25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79"/>
    </row>
    <row r="229" spans="1:15" x14ac:dyDescent="0.2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79"/>
    </row>
    <row r="230" spans="1:15" x14ac:dyDescent="0.2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79"/>
    </row>
    <row r="231" spans="1:15" x14ac:dyDescent="0.2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79"/>
    </row>
    <row r="232" spans="1:15" x14ac:dyDescent="0.2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79"/>
    </row>
    <row r="233" spans="1:15" x14ac:dyDescent="0.2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79"/>
    </row>
    <row r="234" spans="1:15" x14ac:dyDescent="0.2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79"/>
    </row>
    <row r="235" spans="1:15" x14ac:dyDescent="0.2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79"/>
    </row>
    <row r="236" spans="1:15" x14ac:dyDescent="0.2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79"/>
    </row>
    <row r="237" spans="1:15" x14ac:dyDescent="0.2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79"/>
    </row>
    <row r="238" spans="1:15" x14ac:dyDescent="0.2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79"/>
    </row>
    <row r="239" spans="1:15" x14ac:dyDescent="0.2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79"/>
    </row>
    <row r="240" spans="1:15" x14ac:dyDescent="0.2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79"/>
    </row>
    <row r="241" spans="1:15" x14ac:dyDescent="0.2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79"/>
    </row>
    <row r="242" spans="1:15" x14ac:dyDescent="0.2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79"/>
    </row>
    <row r="243" spans="1:15" x14ac:dyDescent="0.2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79"/>
    </row>
    <row r="244" spans="1:15" x14ac:dyDescent="0.2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79"/>
    </row>
    <row r="245" spans="1:15" x14ac:dyDescent="0.2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79"/>
    </row>
    <row r="246" spans="1:15" x14ac:dyDescent="0.2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79"/>
    </row>
    <row r="247" spans="1:15" x14ac:dyDescent="0.2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79"/>
    </row>
    <row r="248" spans="1:15" x14ac:dyDescent="0.2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79"/>
    </row>
    <row r="249" spans="1:15" x14ac:dyDescent="0.2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79"/>
    </row>
    <row r="250" spans="1:15" x14ac:dyDescent="0.2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79"/>
    </row>
    <row r="251" spans="1:15" x14ac:dyDescent="0.2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79"/>
    </row>
    <row r="252" spans="1:15" x14ac:dyDescent="0.2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79"/>
    </row>
    <row r="253" spans="1:15" x14ac:dyDescent="0.2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79"/>
    </row>
    <row r="254" spans="1:15" x14ac:dyDescent="0.2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79"/>
    </row>
    <row r="255" spans="1:15" x14ac:dyDescent="0.2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79"/>
    </row>
    <row r="256" spans="1:15" x14ac:dyDescent="0.2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79"/>
    </row>
    <row r="257" spans="1:15" x14ac:dyDescent="0.2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79"/>
    </row>
    <row r="258" spans="1:15" x14ac:dyDescent="0.2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79"/>
    </row>
    <row r="259" spans="1:15" x14ac:dyDescent="0.2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79"/>
    </row>
    <row r="260" spans="1:15" x14ac:dyDescent="0.2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79"/>
    </row>
    <row r="261" spans="1:15" x14ac:dyDescent="0.2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79"/>
    </row>
    <row r="262" spans="1:15" x14ac:dyDescent="0.2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79"/>
    </row>
    <row r="263" spans="1:15" x14ac:dyDescent="0.2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79"/>
    </row>
    <row r="264" spans="1:15" x14ac:dyDescent="0.2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79"/>
    </row>
    <row r="265" spans="1:15" x14ac:dyDescent="0.2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79"/>
    </row>
    <row r="266" spans="1:15" x14ac:dyDescent="0.2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79"/>
    </row>
    <row r="267" spans="1:15" x14ac:dyDescent="0.2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79"/>
    </row>
    <row r="268" spans="1:15" x14ac:dyDescent="0.2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79"/>
    </row>
    <row r="269" spans="1:15" x14ac:dyDescent="0.2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79"/>
    </row>
    <row r="270" spans="1:15" x14ac:dyDescent="0.2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79"/>
    </row>
    <row r="271" spans="1:15" x14ac:dyDescent="0.2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79"/>
    </row>
    <row r="272" spans="1:15" x14ac:dyDescent="0.2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79"/>
    </row>
    <row r="273" spans="1:15" x14ac:dyDescent="0.2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79"/>
    </row>
    <row r="274" spans="1:15" x14ac:dyDescent="0.2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79"/>
    </row>
    <row r="275" spans="1:15" x14ac:dyDescent="0.2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79"/>
    </row>
    <row r="276" spans="1:15" x14ac:dyDescent="0.2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79"/>
    </row>
    <row r="277" spans="1:15" x14ac:dyDescent="0.2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79"/>
    </row>
    <row r="278" spans="1:15" x14ac:dyDescent="0.2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79"/>
    </row>
    <row r="279" spans="1:15" x14ac:dyDescent="0.2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79"/>
    </row>
    <row r="280" spans="1:15" x14ac:dyDescent="0.2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79"/>
    </row>
    <row r="281" spans="1:15" x14ac:dyDescent="0.2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79"/>
    </row>
    <row r="282" spans="1:15" x14ac:dyDescent="0.2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79"/>
    </row>
    <row r="283" spans="1:15" x14ac:dyDescent="0.2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79"/>
    </row>
    <row r="284" spans="1:15" x14ac:dyDescent="0.2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79"/>
    </row>
    <row r="285" spans="1:15" x14ac:dyDescent="0.2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79"/>
    </row>
    <row r="286" spans="1:15" x14ac:dyDescent="0.2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79"/>
    </row>
    <row r="287" spans="1:15" x14ac:dyDescent="0.2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79"/>
    </row>
    <row r="288" spans="1:15" x14ac:dyDescent="0.2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79"/>
    </row>
    <row r="289" spans="1:15" x14ac:dyDescent="0.2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79"/>
    </row>
    <row r="290" spans="1:15" x14ac:dyDescent="0.2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79"/>
    </row>
    <row r="291" spans="1:15" x14ac:dyDescent="0.2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79"/>
    </row>
    <row r="292" spans="1:15" x14ac:dyDescent="0.2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79"/>
    </row>
    <row r="293" spans="1:15" x14ac:dyDescent="0.2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79"/>
    </row>
    <row r="294" spans="1:15" x14ac:dyDescent="0.2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79"/>
    </row>
    <row r="295" spans="1:15" x14ac:dyDescent="0.2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79"/>
    </row>
    <row r="296" spans="1:15" x14ac:dyDescent="0.2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79"/>
    </row>
    <row r="297" spans="1:15" x14ac:dyDescent="0.2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79"/>
    </row>
    <row r="298" spans="1:15" x14ac:dyDescent="0.2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79"/>
    </row>
    <row r="299" spans="1:15" x14ac:dyDescent="0.25">
      <c r="B299" s="134"/>
      <c r="C299" s="134"/>
      <c r="D299" s="134"/>
    </row>
    <row r="300" spans="1:15" x14ac:dyDescent="0.25">
      <c r="B300" s="134"/>
      <c r="C300" s="134"/>
      <c r="D300" s="134"/>
    </row>
    <row r="301" spans="1:15" x14ac:dyDescent="0.25">
      <c r="B301" s="134"/>
      <c r="C301" s="134"/>
      <c r="D301" s="134"/>
    </row>
    <row r="302" spans="1:15" x14ac:dyDescent="0.25">
      <c r="B302" s="134"/>
      <c r="C302" s="134"/>
      <c r="D302" s="134"/>
    </row>
    <row r="303" spans="1:15" x14ac:dyDescent="0.25">
      <c r="B303" s="134"/>
      <c r="C303" s="134"/>
      <c r="D303" s="134"/>
    </row>
    <row r="304" spans="1:15" x14ac:dyDescent="0.25">
      <c r="B304" s="134"/>
      <c r="C304" s="134"/>
      <c r="D304" s="134"/>
    </row>
    <row r="305" spans="2:4" x14ac:dyDescent="0.25">
      <c r="B305" s="134"/>
      <c r="C305" s="134"/>
      <c r="D305" s="134"/>
    </row>
    <row r="306" spans="2:4" x14ac:dyDescent="0.25">
      <c r="B306" s="134"/>
      <c r="C306" s="134"/>
      <c r="D306" s="134"/>
    </row>
    <row r="307" spans="2:4" x14ac:dyDescent="0.25">
      <c r="B307" s="134"/>
      <c r="C307" s="134"/>
      <c r="D307" s="134"/>
    </row>
    <row r="308" spans="2:4" x14ac:dyDescent="0.25">
      <c r="B308" s="134"/>
      <c r="C308" s="134"/>
      <c r="D308" s="134"/>
    </row>
    <row r="309" spans="2:4" x14ac:dyDescent="0.25">
      <c r="B309" s="134"/>
      <c r="C309" s="134"/>
      <c r="D309" s="134"/>
    </row>
    <row r="310" spans="2:4" x14ac:dyDescent="0.25">
      <c r="B310" s="134"/>
      <c r="C310" s="134"/>
      <c r="D310" s="134"/>
    </row>
    <row r="311" spans="2:4" x14ac:dyDescent="0.25">
      <c r="B311" s="134"/>
      <c r="C311" s="134"/>
      <c r="D311" s="134"/>
    </row>
    <row r="312" spans="2:4" x14ac:dyDescent="0.25">
      <c r="B312" s="134"/>
      <c r="C312" s="134"/>
      <c r="D312" s="134"/>
    </row>
    <row r="313" spans="2:4" x14ac:dyDescent="0.25">
      <c r="B313" s="134"/>
      <c r="C313" s="134"/>
      <c r="D313" s="134"/>
    </row>
    <row r="314" spans="2:4" x14ac:dyDescent="0.25">
      <c r="B314" s="134"/>
      <c r="C314" s="134"/>
      <c r="D314" s="134"/>
    </row>
    <row r="315" spans="2:4" x14ac:dyDescent="0.25">
      <c r="B315" s="134"/>
      <c r="C315" s="134"/>
      <c r="D315" s="134"/>
    </row>
    <row r="316" spans="2:4" x14ac:dyDescent="0.25">
      <c r="B316" s="134"/>
      <c r="C316" s="134"/>
      <c r="D316" s="134"/>
    </row>
    <row r="317" spans="2:4" x14ac:dyDescent="0.25">
      <c r="B317" s="134"/>
      <c r="C317" s="134"/>
      <c r="D317" s="134"/>
    </row>
    <row r="318" spans="2:4" x14ac:dyDescent="0.25">
      <c r="B318" s="134"/>
      <c r="C318" s="134"/>
      <c r="D318" s="134"/>
    </row>
    <row r="319" spans="2:4" x14ac:dyDescent="0.25">
      <c r="B319" s="134"/>
      <c r="C319" s="134"/>
      <c r="D319" s="134"/>
    </row>
    <row r="320" spans="2:4" x14ac:dyDescent="0.25">
      <c r="B320" s="134"/>
      <c r="C320" s="134"/>
      <c r="D320" s="134"/>
    </row>
    <row r="321" spans="2:4" x14ac:dyDescent="0.25">
      <c r="B321" s="134"/>
      <c r="C321" s="134"/>
      <c r="D321" s="134"/>
    </row>
    <row r="322" spans="2:4" x14ac:dyDescent="0.25">
      <c r="B322" s="134"/>
      <c r="C322" s="134"/>
      <c r="D322" s="134"/>
    </row>
    <row r="323" spans="2:4" x14ac:dyDescent="0.25">
      <c r="B323" s="134"/>
      <c r="C323" s="134"/>
      <c r="D323" s="134"/>
    </row>
    <row r="324" spans="2:4" x14ac:dyDescent="0.25">
      <c r="B324" s="134"/>
      <c r="C324" s="134"/>
      <c r="D324" s="134"/>
    </row>
    <row r="325" spans="2:4" x14ac:dyDescent="0.25">
      <c r="B325" s="134"/>
      <c r="C325" s="134"/>
      <c r="D325" s="134"/>
    </row>
    <row r="326" spans="2:4" x14ac:dyDescent="0.25">
      <c r="B326" s="134"/>
      <c r="C326" s="134"/>
      <c r="D326" s="134"/>
    </row>
    <row r="327" spans="2:4" x14ac:dyDescent="0.25">
      <c r="B327" s="134"/>
      <c r="C327" s="134"/>
      <c r="D327" s="134"/>
    </row>
    <row r="328" spans="2:4" x14ac:dyDescent="0.25">
      <c r="B328" s="134"/>
      <c r="C328" s="134"/>
      <c r="D328" s="134"/>
    </row>
    <row r="329" spans="2:4" x14ac:dyDescent="0.25">
      <c r="B329" s="134"/>
      <c r="C329" s="134"/>
      <c r="D329" s="134"/>
    </row>
    <row r="330" spans="2:4" x14ac:dyDescent="0.25">
      <c r="B330" s="134"/>
      <c r="C330" s="134"/>
      <c r="D330" s="134"/>
    </row>
    <row r="331" spans="2:4" x14ac:dyDescent="0.25">
      <c r="B331" s="134"/>
      <c r="C331" s="134"/>
      <c r="D331" s="134"/>
    </row>
    <row r="332" spans="2:4" x14ac:dyDescent="0.25">
      <c r="B332" s="134"/>
      <c r="C332" s="134"/>
      <c r="D332" s="134"/>
    </row>
    <row r="333" spans="2:4" x14ac:dyDescent="0.25">
      <c r="B333" s="134"/>
      <c r="C333" s="134"/>
      <c r="D333" s="134"/>
    </row>
    <row r="334" spans="2:4" x14ac:dyDescent="0.25">
      <c r="B334" s="134"/>
      <c r="C334" s="134"/>
      <c r="D334" s="134"/>
    </row>
    <row r="335" spans="2:4" x14ac:dyDescent="0.25">
      <c r="B335" s="134"/>
      <c r="C335" s="134"/>
      <c r="D335" s="134"/>
    </row>
    <row r="336" spans="2:4" x14ac:dyDescent="0.25">
      <c r="B336" s="134"/>
      <c r="C336" s="134"/>
      <c r="D336" s="134"/>
    </row>
    <row r="337" spans="2:4" x14ac:dyDescent="0.25">
      <c r="B337" s="134"/>
      <c r="C337" s="134"/>
      <c r="D337" s="134"/>
    </row>
    <row r="338" spans="2:4" x14ac:dyDescent="0.25">
      <c r="B338" s="134"/>
      <c r="C338" s="134"/>
      <c r="D338" s="134"/>
    </row>
    <row r="339" spans="2:4" x14ac:dyDescent="0.25">
      <c r="B339" s="134"/>
      <c r="C339" s="134"/>
      <c r="D339" s="134"/>
    </row>
    <row r="340" spans="2:4" x14ac:dyDescent="0.25">
      <c r="B340" s="134"/>
      <c r="C340" s="134"/>
      <c r="D340" s="134"/>
    </row>
    <row r="341" spans="2:4" x14ac:dyDescent="0.25">
      <c r="B341" s="134"/>
      <c r="C341" s="134"/>
      <c r="D341" s="134"/>
    </row>
    <row r="342" spans="2:4" x14ac:dyDescent="0.25">
      <c r="B342" s="134"/>
      <c r="C342" s="134"/>
      <c r="D342" s="134"/>
    </row>
    <row r="343" spans="2:4" x14ac:dyDescent="0.25">
      <c r="B343" s="134"/>
      <c r="C343" s="134"/>
      <c r="D343" s="134"/>
    </row>
    <row r="344" spans="2:4" x14ac:dyDescent="0.25">
      <c r="B344" s="134"/>
      <c r="C344" s="134"/>
      <c r="D344" s="134"/>
    </row>
    <row r="345" spans="2:4" x14ac:dyDescent="0.25">
      <c r="B345" s="134"/>
      <c r="C345" s="134"/>
      <c r="D345" s="134"/>
    </row>
    <row r="346" spans="2:4" x14ac:dyDescent="0.25">
      <c r="B346" s="134"/>
      <c r="C346" s="134"/>
      <c r="D346" s="134"/>
    </row>
    <row r="347" spans="2:4" x14ac:dyDescent="0.25">
      <c r="B347" s="134"/>
      <c r="C347" s="134"/>
      <c r="D347" s="134"/>
    </row>
    <row r="348" spans="2:4" x14ac:dyDescent="0.25">
      <c r="B348" s="134"/>
      <c r="C348" s="134"/>
      <c r="D348" s="134"/>
    </row>
    <row r="349" spans="2:4" x14ac:dyDescent="0.25">
      <c r="B349" s="134"/>
      <c r="C349" s="134"/>
      <c r="D349" s="134"/>
    </row>
    <row r="350" spans="2:4" x14ac:dyDescent="0.25">
      <c r="B350" s="134"/>
      <c r="C350" s="134"/>
      <c r="D350" s="134"/>
    </row>
    <row r="351" spans="2:4" x14ac:dyDescent="0.25">
      <c r="B351" s="134"/>
      <c r="C351" s="134"/>
      <c r="D351" s="134"/>
    </row>
    <row r="352" spans="2:4" x14ac:dyDescent="0.25">
      <c r="B352" s="134"/>
      <c r="C352" s="134"/>
      <c r="D352" s="134"/>
    </row>
    <row r="353" spans="2:4" x14ac:dyDescent="0.25">
      <c r="B353" s="134"/>
      <c r="C353" s="134"/>
      <c r="D353" s="134"/>
    </row>
    <row r="354" spans="2:4" x14ac:dyDescent="0.25">
      <c r="B354" s="134"/>
      <c r="C354" s="134"/>
      <c r="D354" s="134"/>
    </row>
    <row r="355" spans="2:4" x14ac:dyDescent="0.25">
      <c r="B355" s="134"/>
      <c r="C355" s="134"/>
      <c r="D355" s="134"/>
    </row>
    <row r="356" spans="2:4" x14ac:dyDescent="0.25">
      <c r="B356" s="134"/>
      <c r="C356" s="134"/>
      <c r="D356" s="134"/>
    </row>
    <row r="357" spans="2:4" x14ac:dyDescent="0.25">
      <c r="B357" s="134"/>
      <c r="C357" s="134"/>
      <c r="D357" s="134"/>
    </row>
    <row r="358" spans="2:4" x14ac:dyDescent="0.25">
      <c r="B358" s="134"/>
      <c r="C358" s="134"/>
      <c r="D358" s="134"/>
    </row>
    <row r="359" spans="2:4" x14ac:dyDescent="0.25">
      <c r="B359" s="134"/>
      <c r="C359" s="134"/>
      <c r="D359" s="134"/>
    </row>
    <row r="360" spans="2:4" x14ac:dyDescent="0.25">
      <c r="B360" s="134"/>
      <c r="C360" s="134"/>
      <c r="D360" s="134"/>
    </row>
    <row r="361" spans="2:4" x14ac:dyDescent="0.25">
      <c r="B361" s="134"/>
      <c r="C361" s="134"/>
      <c r="D361" s="134"/>
    </row>
    <row r="362" spans="2:4" x14ac:dyDescent="0.25">
      <c r="B362" s="134"/>
      <c r="C362" s="134"/>
      <c r="D362" s="134"/>
    </row>
    <row r="363" spans="2:4" x14ac:dyDescent="0.25">
      <c r="B363" s="134"/>
      <c r="C363" s="134"/>
      <c r="D363" s="134"/>
    </row>
    <row r="364" spans="2:4" x14ac:dyDescent="0.25">
      <c r="B364" s="134"/>
      <c r="C364" s="134"/>
      <c r="D364" s="134"/>
    </row>
    <row r="365" spans="2:4" x14ac:dyDescent="0.25">
      <c r="B365" s="134"/>
      <c r="C365" s="134"/>
      <c r="D365" s="134"/>
    </row>
    <row r="366" spans="2:4" x14ac:dyDescent="0.25">
      <c r="B366" s="134"/>
      <c r="C366" s="134"/>
      <c r="D366" s="134"/>
    </row>
    <row r="367" spans="2:4" x14ac:dyDescent="0.25">
      <c r="B367" s="134"/>
      <c r="C367" s="134"/>
      <c r="D367" s="134"/>
    </row>
    <row r="368" spans="2:4" x14ac:dyDescent="0.25">
      <c r="B368" s="134"/>
      <c r="C368" s="134"/>
      <c r="D368" s="134"/>
    </row>
    <row r="369" spans="2:4" x14ac:dyDescent="0.25">
      <c r="B369" s="134"/>
      <c r="C369" s="134"/>
      <c r="D369" s="134"/>
    </row>
    <row r="370" spans="2:4" x14ac:dyDescent="0.25">
      <c r="B370" s="134"/>
      <c r="C370" s="134"/>
      <c r="D370" s="134"/>
    </row>
    <row r="371" spans="2:4" x14ac:dyDescent="0.25">
      <c r="B371" s="134"/>
      <c r="C371" s="134"/>
      <c r="D371" s="134"/>
    </row>
    <row r="372" spans="2:4" x14ac:dyDescent="0.25">
      <c r="B372" s="134"/>
      <c r="C372" s="134"/>
      <c r="D372" s="134"/>
    </row>
    <row r="373" spans="2:4" x14ac:dyDescent="0.25">
      <c r="B373" s="134"/>
      <c r="C373" s="134"/>
      <c r="D373" s="134"/>
    </row>
    <row r="374" spans="2:4" x14ac:dyDescent="0.25">
      <c r="B374" s="134"/>
      <c r="C374" s="134"/>
      <c r="D374" s="134"/>
    </row>
    <row r="375" spans="2:4" x14ac:dyDescent="0.25">
      <c r="B375" s="134"/>
      <c r="C375" s="134"/>
      <c r="D375" s="134"/>
    </row>
    <row r="376" spans="2:4" x14ac:dyDescent="0.25">
      <c r="B376" s="134"/>
      <c r="C376" s="134"/>
      <c r="D376" s="134"/>
    </row>
    <row r="377" spans="2:4" x14ac:dyDescent="0.25">
      <c r="B377" s="134"/>
      <c r="C377" s="134"/>
      <c r="D377" s="134"/>
    </row>
    <row r="378" spans="2:4" x14ac:dyDescent="0.25">
      <c r="B378" s="134"/>
      <c r="C378" s="134"/>
      <c r="D378" s="134"/>
    </row>
    <row r="379" spans="2:4" x14ac:dyDescent="0.25">
      <c r="B379" s="134"/>
      <c r="C379" s="134"/>
      <c r="D379" s="134"/>
    </row>
    <row r="380" spans="2:4" x14ac:dyDescent="0.25">
      <c r="B380" s="134"/>
      <c r="C380" s="134"/>
      <c r="D380" s="134"/>
    </row>
    <row r="381" spans="2:4" x14ac:dyDescent="0.25">
      <c r="B381" s="134"/>
      <c r="C381" s="134"/>
      <c r="D381" s="134"/>
    </row>
    <row r="382" spans="2:4" x14ac:dyDescent="0.25">
      <c r="B382" s="134"/>
      <c r="C382" s="134"/>
      <c r="D382" s="134"/>
    </row>
    <row r="383" spans="2:4" x14ac:dyDescent="0.25">
      <c r="B383" s="134"/>
      <c r="C383" s="134"/>
      <c r="D383" s="134"/>
    </row>
    <row r="384" spans="2:4" x14ac:dyDescent="0.25">
      <c r="B384" s="134"/>
      <c r="C384" s="134"/>
      <c r="D384" s="134"/>
    </row>
    <row r="385" spans="2:4" x14ac:dyDescent="0.25">
      <c r="B385" s="134"/>
      <c r="C385" s="134"/>
      <c r="D385" s="134"/>
    </row>
    <row r="386" spans="2:4" x14ac:dyDescent="0.25">
      <c r="B386" s="134"/>
      <c r="C386" s="134"/>
      <c r="D386" s="134"/>
    </row>
    <row r="387" spans="2:4" x14ac:dyDescent="0.25">
      <c r="B387" s="134"/>
      <c r="C387" s="134"/>
      <c r="D387" s="134"/>
    </row>
    <row r="388" spans="2:4" x14ac:dyDescent="0.25">
      <c r="B388" s="134"/>
      <c r="C388" s="134"/>
      <c r="D388" s="134"/>
    </row>
    <row r="389" spans="2:4" x14ac:dyDescent="0.25">
      <c r="B389" s="134"/>
      <c r="C389" s="134"/>
      <c r="D389" s="134"/>
    </row>
    <row r="390" spans="2:4" x14ac:dyDescent="0.25">
      <c r="B390" s="134"/>
      <c r="C390" s="134"/>
      <c r="D390" s="134"/>
    </row>
    <row r="391" spans="2:4" x14ac:dyDescent="0.25">
      <c r="B391" s="134"/>
      <c r="C391" s="134"/>
      <c r="D391" s="134"/>
    </row>
    <row r="392" spans="2:4" x14ac:dyDescent="0.25">
      <c r="B392" s="134"/>
      <c r="C392" s="134"/>
      <c r="D392" s="134"/>
    </row>
    <row r="393" spans="2:4" x14ac:dyDescent="0.25">
      <c r="B393" s="134"/>
      <c r="C393" s="134"/>
      <c r="D393" s="134"/>
    </row>
    <row r="394" spans="2:4" x14ac:dyDescent="0.25">
      <c r="B394" s="134"/>
      <c r="C394" s="134"/>
      <c r="D394" s="134"/>
    </row>
    <row r="395" spans="2:4" x14ac:dyDescent="0.25">
      <c r="B395" s="134"/>
      <c r="C395" s="134"/>
      <c r="D395" s="134"/>
    </row>
    <row r="396" spans="2:4" x14ac:dyDescent="0.25">
      <c r="B396" s="134"/>
      <c r="C396" s="134"/>
      <c r="D396" s="134"/>
    </row>
    <row r="397" spans="2:4" x14ac:dyDescent="0.25">
      <c r="B397" s="134"/>
      <c r="C397" s="134"/>
      <c r="D397" s="134"/>
    </row>
    <row r="398" spans="2:4" x14ac:dyDescent="0.25">
      <c r="B398" s="134"/>
      <c r="C398" s="134"/>
      <c r="D398" s="134"/>
    </row>
    <row r="399" spans="2:4" x14ac:dyDescent="0.25">
      <c r="B399" s="134"/>
      <c r="C399" s="134"/>
      <c r="D399" s="134"/>
    </row>
    <row r="400" spans="2:4" x14ac:dyDescent="0.25">
      <c r="B400" s="134"/>
      <c r="C400" s="134"/>
      <c r="D400" s="134"/>
    </row>
    <row r="401" spans="2:4" x14ac:dyDescent="0.25">
      <c r="B401" s="134"/>
      <c r="C401" s="134"/>
      <c r="D401" s="134"/>
    </row>
    <row r="402" spans="2:4" x14ac:dyDescent="0.25">
      <c r="B402" s="134"/>
      <c r="C402" s="134"/>
      <c r="D402" s="134"/>
    </row>
    <row r="403" spans="2:4" x14ac:dyDescent="0.25">
      <c r="B403" s="134"/>
      <c r="C403" s="134"/>
      <c r="D403" s="134"/>
    </row>
    <row r="404" spans="2:4" x14ac:dyDescent="0.25">
      <c r="B404" s="134"/>
      <c r="C404" s="134"/>
      <c r="D404" s="134"/>
    </row>
    <row r="405" spans="2:4" x14ac:dyDescent="0.25">
      <c r="B405" s="134"/>
      <c r="C405" s="134"/>
      <c r="D405" s="134"/>
    </row>
    <row r="406" spans="2:4" x14ac:dyDescent="0.25">
      <c r="B406" s="134"/>
      <c r="C406" s="134"/>
      <c r="D406" s="134"/>
    </row>
    <row r="407" spans="2:4" x14ac:dyDescent="0.25">
      <c r="B407" s="134"/>
      <c r="C407" s="134"/>
      <c r="D407" s="134"/>
    </row>
    <row r="408" spans="2:4" x14ac:dyDescent="0.25">
      <c r="B408" s="134"/>
      <c r="C408" s="134"/>
      <c r="D408" s="134"/>
    </row>
    <row r="409" spans="2:4" x14ac:dyDescent="0.25">
      <c r="B409" s="134"/>
      <c r="C409" s="134"/>
      <c r="D409" s="134"/>
    </row>
    <row r="410" spans="2:4" x14ac:dyDescent="0.25">
      <c r="B410" s="134"/>
      <c r="C410" s="134"/>
      <c r="D410" s="134"/>
    </row>
    <row r="411" spans="2:4" x14ac:dyDescent="0.25">
      <c r="B411" s="134"/>
      <c r="C411" s="134"/>
      <c r="D411" s="134"/>
    </row>
    <row r="412" spans="2:4" x14ac:dyDescent="0.25">
      <c r="B412" s="134"/>
      <c r="C412" s="134"/>
      <c r="D412" s="134"/>
    </row>
    <row r="413" spans="2:4" x14ac:dyDescent="0.25">
      <c r="B413" s="134"/>
      <c r="C413" s="134"/>
      <c r="D413" s="134"/>
    </row>
    <row r="414" spans="2:4" x14ac:dyDescent="0.25">
      <c r="B414" s="134"/>
      <c r="C414" s="134"/>
      <c r="D414" s="134"/>
    </row>
    <row r="415" spans="2:4" x14ac:dyDescent="0.25">
      <c r="B415" s="134"/>
      <c r="C415" s="134"/>
      <c r="D415" s="134"/>
    </row>
    <row r="416" spans="2:4" x14ac:dyDescent="0.25">
      <c r="B416" s="134"/>
      <c r="C416" s="134"/>
      <c r="D416" s="134"/>
    </row>
    <row r="417" spans="2:4" x14ac:dyDescent="0.25">
      <c r="B417" s="134"/>
      <c r="C417" s="134"/>
      <c r="D417" s="134"/>
    </row>
    <row r="418" spans="2:4" x14ac:dyDescent="0.25">
      <c r="B418" s="134"/>
      <c r="C418" s="134"/>
      <c r="D418" s="134"/>
    </row>
    <row r="419" spans="2:4" x14ac:dyDescent="0.25">
      <c r="B419" s="134"/>
      <c r="C419" s="134"/>
      <c r="D419" s="134"/>
    </row>
    <row r="420" spans="2:4" x14ac:dyDescent="0.25">
      <c r="B420" s="134"/>
      <c r="C420" s="134"/>
      <c r="D420" s="134"/>
    </row>
    <row r="421" spans="2:4" x14ac:dyDescent="0.25">
      <c r="B421" s="134"/>
      <c r="C421" s="134"/>
      <c r="D421" s="134"/>
    </row>
    <row r="422" spans="2:4" x14ac:dyDescent="0.25">
      <c r="B422" s="134"/>
      <c r="C422" s="134"/>
      <c r="D422" s="134"/>
    </row>
    <row r="423" spans="2:4" x14ac:dyDescent="0.25">
      <c r="B423" s="134"/>
      <c r="C423" s="134"/>
      <c r="D423" s="134"/>
    </row>
    <row r="424" spans="2:4" x14ac:dyDescent="0.25">
      <c r="B424" s="134"/>
      <c r="C424" s="134"/>
      <c r="D424" s="134"/>
    </row>
    <row r="425" spans="2:4" x14ac:dyDescent="0.25">
      <c r="B425" s="134"/>
      <c r="C425" s="134"/>
      <c r="D425" s="134"/>
    </row>
    <row r="426" spans="2:4" x14ac:dyDescent="0.25">
      <c r="B426" s="134"/>
      <c r="C426" s="134"/>
      <c r="D426" s="134"/>
    </row>
    <row r="427" spans="2:4" x14ac:dyDescent="0.25">
      <c r="B427" s="134"/>
      <c r="C427" s="134"/>
      <c r="D427" s="134"/>
    </row>
    <row r="428" spans="2:4" x14ac:dyDescent="0.25">
      <c r="B428" s="134"/>
      <c r="C428" s="134"/>
      <c r="D428" s="134"/>
    </row>
    <row r="429" spans="2:4" x14ac:dyDescent="0.25">
      <c r="B429" s="134"/>
      <c r="C429" s="134"/>
      <c r="D429" s="134"/>
    </row>
    <row r="430" spans="2:4" x14ac:dyDescent="0.25">
      <c r="B430" s="134"/>
      <c r="C430" s="134"/>
      <c r="D430" s="134"/>
    </row>
    <row r="431" spans="2:4" x14ac:dyDescent="0.25">
      <c r="B431" s="134"/>
      <c r="C431" s="134"/>
      <c r="D431" s="134"/>
    </row>
    <row r="432" spans="2:4" x14ac:dyDescent="0.25">
      <c r="B432" s="134"/>
      <c r="C432" s="134"/>
      <c r="D432" s="134"/>
    </row>
    <row r="433" spans="2:4" x14ac:dyDescent="0.25">
      <c r="B433" s="134"/>
      <c r="C433" s="134"/>
      <c r="D433" s="134"/>
    </row>
    <row r="434" spans="2:4" x14ac:dyDescent="0.25">
      <c r="B434" s="134"/>
      <c r="C434" s="134"/>
      <c r="D434" s="134"/>
    </row>
    <row r="435" spans="2:4" x14ac:dyDescent="0.25">
      <c r="B435" s="134"/>
      <c r="C435" s="134"/>
      <c r="D435" s="134"/>
    </row>
    <row r="436" spans="2:4" x14ac:dyDescent="0.25">
      <c r="B436" s="134"/>
      <c r="C436" s="134"/>
      <c r="D436" s="134"/>
    </row>
    <row r="437" spans="2:4" x14ac:dyDescent="0.25">
      <c r="B437" s="134"/>
      <c r="C437" s="134"/>
      <c r="D437" s="134"/>
    </row>
    <row r="438" spans="2:4" x14ac:dyDescent="0.25">
      <c r="B438" s="134"/>
      <c r="C438" s="134"/>
      <c r="D438" s="134"/>
    </row>
    <row r="439" spans="2:4" x14ac:dyDescent="0.25">
      <c r="B439" s="134"/>
      <c r="C439" s="134"/>
      <c r="D439" s="134"/>
    </row>
    <row r="440" spans="2:4" x14ac:dyDescent="0.25">
      <c r="B440" s="134"/>
      <c r="C440" s="134"/>
      <c r="D440" s="134"/>
    </row>
    <row r="441" spans="2:4" x14ac:dyDescent="0.25">
      <c r="B441" s="134"/>
      <c r="C441" s="134"/>
      <c r="D441" s="134"/>
    </row>
    <row r="442" spans="2:4" x14ac:dyDescent="0.25">
      <c r="B442" s="134"/>
      <c r="C442" s="134"/>
      <c r="D442" s="134"/>
    </row>
    <row r="443" spans="2:4" x14ac:dyDescent="0.25">
      <c r="B443" s="134"/>
      <c r="C443" s="134"/>
      <c r="D443" s="134"/>
    </row>
    <row r="444" spans="2:4" x14ac:dyDescent="0.25">
      <c r="B444" s="134"/>
      <c r="C444" s="134"/>
      <c r="D444" s="134"/>
    </row>
    <row r="445" spans="2:4" x14ac:dyDescent="0.25">
      <c r="B445" s="134"/>
      <c r="C445" s="134"/>
      <c r="D445" s="134"/>
    </row>
    <row r="446" spans="2:4" x14ac:dyDescent="0.25">
      <c r="B446" s="134"/>
      <c r="C446" s="134"/>
      <c r="D446" s="134"/>
    </row>
    <row r="447" spans="2:4" x14ac:dyDescent="0.25">
      <c r="B447" s="134"/>
      <c r="C447" s="134"/>
      <c r="D447" s="134"/>
    </row>
    <row r="448" spans="2:4" x14ac:dyDescent="0.25">
      <c r="B448" s="134"/>
      <c r="C448" s="134"/>
      <c r="D448" s="134"/>
    </row>
    <row r="449" spans="2:4" x14ac:dyDescent="0.25">
      <c r="B449" s="134"/>
      <c r="C449" s="134"/>
      <c r="D449" s="134"/>
    </row>
    <row r="450" spans="2:4" x14ac:dyDescent="0.25">
      <c r="B450" s="134"/>
      <c r="C450" s="134"/>
      <c r="D450" s="134"/>
    </row>
    <row r="451" spans="2:4" x14ac:dyDescent="0.25">
      <c r="B451" s="134"/>
      <c r="C451" s="134"/>
      <c r="D451" s="134"/>
    </row>
    <row r="452" spans="2:4" x14ac:dyDescent="0.25">
      <c r="B452" s="134"/>
      <c r="C452" s="134"/>
      <c r="D452" s="134"/>
    </row>
    <row r="453" spans="2:4" x14ac:dyDescent="0.25">
      <c r="B453" s="134"/>
      <c r="C453" s="134"/>
      <c r="D453" s="134"/>
    </row>
    <row r="454" spans="2:4" x14ac:dyDescent="0.25">
      <c r="B454" s="134"/>
      <c r="C454" s="134"/>
      <c r="D454" s="134"/>
    </row>
    <row r="455" spans="2:4" x14ac:dyDescent="0.25">
      <c r="B455" s="134"/>
      <c r="C455" s="134"/>
      <c r="D455" s="134"/>
    </row>
    <row r="456" spans="2:4" x14ac:dyDescent="0.25">
      <c r="B456" s="134"/>
      <c r="C456" s="134"/>
      <c r="D456" s="134"/>
    </row>
    <row r="457" spans="2:4" x14ac:dyDescent="0.25">
      <c r="B457" s="134"/>
      <c r="C457" s="134"/>
      <c r="D457" s="134"/>
    </row>
    <row r="458" spans="2:4" x14ac:dyDescent="0.25">
      <c r="B458" s="134"/>
      <c r="C458" s="134"/>
      <c r="D458" s="134"/>
    </row>
    <row r="459" spans="2:4" x14ac:dyDescent="0.25">
      <c r="B459" s="134"/>
      <c r="C459" s="134"/>
      <c r="D459" s="134"/>
    </row>
    <row r="460" spans="2:4" x14ac:dyDescent="0.25">
      <c r="B460" s="134"/>
      <c r="C460" s="134"/>
      <c r="D460" s="134"/>
    </row>
    <row r="461" spans="2:4" x14ac:dyDescent="0.25">
      <c r="B461" s="134"/>
      <c r="C461" s="134"/>
      <c r="D461" s="134"/>
    </row>
    <row r="462" spans="2:4" x14ac:dyDescent="0.25">
      <c r="B462" s="134"/>
      <c r="C462" s="134"/>
      <c r="D462" s="134"/>
    </row>
    <row r="463" spans="2:4" x14ac:dyDescent="0.25">
      <c r="B463" s="134"/>
      <c r="C463" s="134"/>
      <c r="D463" s="134"/>
    </row>
    <row r="464" spans="2:4" x14ac:dyDescent="0.25">
      <c r="B464" s="134"/>
      <c r="C464" s="134"/>
      <c r="D464" s="134"/>
    </row>
    <row r="465" spans="2:4" x14ac:dyDescent="0.25">
      <c r="B465" s="134"/>
      <c r="C465" s="134"/>
      <c r="D465" s="134"/>
    </row>
    <row r="466" spans="2:4" x14ac:dyDescent="0.25">
      <c r="B466" s="134"/>
      <c r="C466" s="134"/>
      <c r="D466" s="134"/>
    </row>
    <row r="467" spans="2:4" x14ac:dyDescent="0.25">
      <c r="B467" s="134"/>
      <c r="C467" s="134"/>
      <c r="D467" s="134"/>
    </row>
    <row r="468" spans="2:4" x14ac:dyDescent="0.25">
      <c r="B468" s="134"/>
      <c r="C468" s="134"/>
      <c r="D468" s="134"/>
    </row>
    <row r="469" spans="2:4" x14ac:dyDescent="0.25">
      <c r="B469" s="134"/>
      <c r="C469" s="134"/>
      <c r="D469" s="134"/>
    </row>
    <row r="470" spans="2:4" x14ac:dyDescent="0.25">
      <c r="B470" s="134"/>
      <c r="C470" s="134"/>
      <c r="D470" s="134"/>
    </row>
    <row r="471" spans="2:4" x14ac:dyDescent="0.25">
      <c r="B471" s="134"/>
      <c r="C471" s="134"/>
      <c r="D471" s="134"/>
    </row>
    <row r="472" spans="2:4" x14ac:dyDescent="0.25">
      <c r="B472" s="134"/>
      <c r="C472" s="134"/>
      <c r="D472" s="134"/>
    </row>
    <row r="473" spans="2:4" x14ac:dyDescent="0.25">
      <c r="B473" s="134"/>
      <c r="C473" s="134"/>
      <c r="D473" s="134"/>
    </row>
    <row r="474" spans="2:4" x14ac:dyDescent="0.25">
      <c r="B474" s="134"/>
      <c r="C474" s="134"/>
      <c r="D474" s="134"/>
    </row>
    <row r="475" spans="2:4" x14ac:dyDescent="0.25">
      <c r="B475" s="134"/>
      <c r="C475" s="134"/>
      <c r="D475" s="134"/>
    </row>
    <row r="476" spans="2:4" x14ac:dyDescent="0.25">
      <c r="B476" s="134"/>
      <c r="C476" s="134"/>
      <c r="D476" s="134"/>
    </row>
    <row r="477" spans="2:4" x14ac:dyDescent="0.25">
      <c r="B477" s="134"/>
      <c r="C477" s="134"/>
      <c r="D477" s="134"/>
    </row>
    <row r="478" spans="2:4" x14ac:dyDescent="0.25">
      <c r="B478" s="134"/>
      <c r="C478" s="134"/>
      <c r="D478" s="134"/>
    </row>
    <row r="479" spans="2:4" x14ac:dyDescent="0.25">
      <c r="B479" s="134"/>
      <c r="C479" s="134"/>
      <c r="D479" s="134"/>
    </row>
    <row r="480" spans="2:4" x14ac:dyDescent="0.25">
      <c r="B480" s="134"/>
      <c r="C480" s="134"/>
      <c r="D480" s="134"/>
    </row>
    <row r="481" spans="2:4" x14ac:dyDescent="0.25">
      <c r="B481" s="134"/>
      <c r="C481" s="134"/>
      <c r="D481" s="134"/>
    </row>
    <row r="482" spans="2:4" x14ac:dyDescent="0.25">
      <c r="B482" s="134"/>
      <c r="C482" s="134"/>
      <c r="D482" s="134"/>
    </row>
    <row r="483" spans="2:4" x14ac:dyDescent="0.25">
      <c r="B483" s="134"/>
      <c r="C483" s="134"/>
      <c r="D483" s="134"/>
    </row>
    <row r="484" spans="2:4" x14ac:dyDescent="0.25">
      <c r="B484" s="134"/>
      <c r="C484" s="134"/>
      <c r="D484" s="134"/>
    </row>
    <row r="485" spans="2:4" x14ac:dyDescent="0.25">
      <c r="B485" s="134"/>
      <c r="C485" s="134"/>
      <c r="D485" s="134"/>
    </row>
    <row r="486" spans="2:4" x14ac:dyDescent="0.25">
      <c r="B486" s="134"/>
      <c r="C486" s="134"/>
      <c r="D486" s="134"/>
    </row>
    <row r="487" spans="2:4" x14ac:dyDescent="0.25">
      <c r="B487" s="134"/>
      <c r="C487" s="134"/>
      <c r="D487" s="134"/>
    </row>
    <row r="488" spans="2:4" x14ac:dyDescent="0.25">
      <c r="B488" s="134"/>
      <c r="C488" s="134"/>
      <c r="D488" s="134"/>
    </row>
    <row r="489" spans="2:4" x14ac:dyDescent="0.25">
      <c r="B489" s="134"/>
      <c r="C489" s="134"/>
      <c r="D489" s="134"/>
    </row>
    <row r="490" spans="2:4" x14ac:dyDescent="0.25">
      <c r="B490" s="134"/>
      <c r="C490" s="134"/>
      <c r="D490" s="134"/>
    </row>
    <row r="491" spans="2:4" x14ac:dyDescent="0.25">
      <c r="B491" s="134"/>
      <c r="C491" s="134"/>
      <c r="D491" s="134"/>
    </row>
    <row r="492" spans="2:4" x14ac:dyDescent="0.25">
      <c r="B492" s="134"/>
      <c r="C492" s="134"/>
      <c r="D492" s="134"/>
    </row>
    <row r="493" spans="2:4" x14ac:dyDescent="0.25">
      <c r="B493" s="134"/>
      <c r="C493" s="134"/>
      <c r="D493" s="134"/>
    </row>
    <row r="494" spans="2:4" x14ac:dyDescent="0.25">
      <c r="B494" s="134"/>
      <c r="C494" s="134"/>
      <c r="D494" s="134"/>
    </row>
    <row r="495" spans="2:4" x14ac:dyDescent="0.25">
      <c r="B495" s="134"/>
      <c r="C495" s="134"/>
      <c r="D495" s="134"/>
    </row>
    <row r="496" spans="2:4" x14ac:dyDescent="0.25">
      <c r="B496" s="134"/>
      <c r="C496" s="134"/>
      <c r="D496" s="134"/>
    </row>
    <row r="497" spans="2:4" x14ac:dyDescent="0.25">
      <c r="B497" s="134"/>
      <c r="C497" s="134"/>
      <c r="D497" s="134"/>
    </row>
    <row r="498" spans="2:4" x14ac:dyDescent="0.25">
      <c r="B498" s="134"/>
      <c r="C498" s="134"/>
      <c r="D498" s="134"/>
    </row>
    <row r="499" spans="2:4" x14ac:dyDescent="0.25">
      <c r="B499" s="134"/>
      <c r="C499" s="134"/>
      <c r="D499" s="134"/>
    </row>
    <row r="500" spans="2:4" x14ac:dyDescent="0.25">
      <c r="B500" s="134"/>
      <c r="C500" s="134"/>
      <c r="D500" s="134"/>
    </row>
    <row r="501" spans="2:4" x14ac:dyDescent="0.25">
      <c r="B501" s="134"/>
      <c r="C501" s="134"/>
      <c r="D501" s="134"/>
    </row>
    <row r="502" spans="2:4" x14ac:dyDescent="0.25">
      <c r="B502" s="134"/>
      <c r="C502" s="134"/>
      <c r="D502" s="134"/>
    </row>
    <row r="503" spans="2:4" x14ac:dyDescent="0.25">
      <c r="B503" s="134"/>
      <c r="C503" s="134"/>
      <c r="D503" s="134"/>
    </row>
    <row r="504" spans="2:4" x14ac:dyDescent="0.25">
      <c r="B504" s="134"/>
      <c r="C504" s="134"/>
      <c r="D504" s="134"/>
    </row>
    <row r="505" spans="2:4" x14ac:dyDescent="0.25">
      <c r="B505" s="134"/>
      <c r="C505" s="134"/>
      <c r="D505" s="134"/>
    </row>
    <row r="506" spans="2:4" x14ac:dyDescent="0.25">
      <c r="B506" s="134"/>
      <c r="C506" s="134"/>
      <c r="D506" s="134"/>
    </row>
    <row r="507" spans="2:4" x14ac:dyDescent="0.25">
      <c r="B507" s="134"/>
      <c r="C507" s="134"/>
      <c r="D507" s="134"/>
    </row>
    <row r="508" spans="2:4" x14ac:dyDescent="0.25">
      <c r="B508" s="134"/>
      <c r="C508" s="134"/>
      <c r="D508" s="134"/>
    </row>
    <row r="509" spans="2:4" x14ac:dyDescent="0.25">
      <c r="B509" s="134"/>
      <c r="C509" s="134"/>
      <c r="D509" s="134"/>
    </row>
    <row r="510" spans="2:4" x14ac:dyDescent="0.25">
      <c r="B510" s="134"/>
      <c r="C510" s="134"/>
      <c r="D510" s="134"/>
    </row>
    <row r="511" spans="2:4" x14ac:dyDescent="0.25">
      <c r="B511" s="134"/>
      <c r="C511" s="134"/>
      <c r="D511" s="134"/>
    </row>
    <row r="512" spans="2:4" x14ac:dyDescent="0.25">
      <c r="B512" s="134"/>
      <c r="C512" s="134"/>
      <c r="D512" s="134"/>
    </row>
    <row r="513" spans="2:4" x14ac:dyDescent="0.25">
      <c r="B513" s="134"/>
      <c r="C513" s="134"/>
      <c r="D513" s="134"/>
    </row>
    <row r="514" spans="2:4" x14ac:dyDescent="0.25">
      <c r="B514" s="134"/>
      <c r="C514" s="134"/>
      <c r="D514" s="134"/>
    </row>
    <row r="515" spans="2:4" x14ac:dyDescent="0.25">
      <c r="B515" s="134"/>
      <c r="C515" s="134"/>
      <c r="D515" s="134"/>
    </row>
    <row r="516" spans="2:4" x14ac:dyDescent="0.25">
      <c r="B516" s="134"/>
      <c r="C516" s="134"/>
      <c r="D516" s="134"/>
    </row>
    <row r="517" spans="2:4" x14ac:dyDescent="0.25">
      <c r="B517" s="134"/>
      <c r="C517" s="134"/>
      <c r="D517" s="134"/>
    </row>
    <row r="518" spans="2:4" x14ac:dyDescent="0.25">
      <c r="B518" s="134"/>
      <c r="C518" s="134"/>
      <c r="D518" s="134"/>
    </row>
    <row r="519" spans="2:4" x14ac:dyDescent="0.25">
      <c r="B519" s="134"/>
      <c r="C519" s="134"/>
      <c r="D519" s="134"/>
    </row>
    <row r="520" spans="2:4" x14ac:dyDescent="0.25">
      <c r="B520" s="134"/>
      <c r="C520" s="134"/>
      <c r="D520" s="134"/>
    </row>
  </sheetData>
  <mergeCells count="30">
    <mergeCell ref="A2:N2"/>
    <mergeCell ref="A3:N3"/>
    <mergeCell ref="A4:N4"/>
    <mergeCell ref="D13:D14"/>
    <mergeCell ref="E13:E14"/>
    <mergeCell ref="F13:F14"/>
    <mergeCell ref="G13:G14"/>
    <mergeCell ref="J13:J14"/>
    <mergeCell ref="K13:K14"/>
    <mergeCell ref="L13:L14"/>
    <mergeCell ref="A42:B42"/>
    <mergeCell ref="C42:N42"/>
    <mergeCell ref="A35:B35"/>
    <mergeCell ref="C35:N35"/>
    <mergeCell ref="A37:B37"/>
    <mergeCell ref="C37:N37"/>
    <mergeCell ref="A38:B38"/>
    <mergeCell ref="C38:N38"/>
    <mergeCell ref="A39:B39"/>
    <mergeCell ref="C39:N39"/>
    <mergeCell ref="A40:B40"/>
    <mergeCell ref="A41:B41"/>
    <mergeCell ref="C41:N41"/>
    <mergeCell ref="A47:B47"/>
    <mergeCell ref="A43:B43"/>
    <mergeCell ref="C43:N43"/>
    <mergeCell ref="A44:B44"/>
    <mergeCell ref="C44:N44"/>
    <mergeCell ref="A46:B46"/>
    <mergeCell ref="C46:I46"/>
  </mergeCells>
  <pageMargins left="0.7" right="0.7" top="0.75" bottom="0.75" header="0.3" footer="0.3"/>
  <pageSetup scale="52" orientation="landscape" r:id="rId1"/>
  <ignoredErrors>
    <ignoredError sqref="B12:C12 D12:N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1"/>
  <sheetViews>
    <sheetView showGridLines="0" zoomScaleNormal="100" workbookViewId="0"/>
  </sheetViews>
  <sheetFormatPr defaultRowHeight="15" x14ac:dyDescent="0.25"/>
  <cols>
    <col min="1" max="1" width="8" style="134" customWidth="1"/>
    <col min="2" max="2" width="10.5703125" style="140" customWidth="1"/>
    <col min="3" max="3" width="7.42578125" style="140" customWidth="1"/>
    <col min="4" max="4" width="21.7109375" style="140" customWidth="1"/>
    <col min="5" max="7" width="19.7109375" style="134" customWidth="1"/>
    <col min="8" max="8" width="16.42578125" style="134" customWidth="1"/>
    <col min="9" max="11" width="14.5703125" style="134" customWidth="1"/>
    <col min="12" max="12" width="16.28515625" style="134" customWidth="1"/>
    <col min="13" max="13" width="18.28515625" style="134" customWidth="1"/>
    <col min="14" max="14" width="16.85546875" style="134" customWidth="1"/>
    <col min="15" max="15" width="10.5703125" style="178" bestFit="1" customWidth="1"/>
    <col min="16" max="256" width="9.140625" style="178"/>
    <col min="257" max="257" width="8" style="178" customWidth="1"/>
    <col min="258" max="258" width="10.5703125" style="178" customWidth="1"/>
    <col min="259" max="259" width="7.42578125" style="178" customWidth="1"/>
    <col min="260" max="260" width="21.7109375" style="178" customWidth="1"/>
    <col min="261" max="263" width="19.7109375" style="178" customWidth="1"/>
    <col min="264" max="264" width="16.42578125" style="178" customWidth="1"/>
    <col min="265" max="268" width="14.5703125" style="178" customWidth="1"/>
    <col min="269" max="269" width="19.28515625" style="178" customWidth="1"/>
    <col min="270" max="270" width="16.85546875" style="178" customWidth="1"/>
    <col min="271" max="512" width="9.140625" style="178"/>
    <col min="513" max="513" width="8" style="178" customWidth="1"/>
    <col min="514" max="514" width="10.5703125" style="178" customWidth="1"/>
    <col min="515" max="515" width="7.42578125" style="178" customWidth="1"/>
    <col min="516" max="516" width="21.7109375" style="178" customWidth="1"/>
    <col min="517" max="519" width="19.7109375" style="178" customWidth="1"/>
    <col min="520" max="520" width="16.42578125" style="178" customWidth="1"/>
    <col min="521" max="524" width="14.5703125" style="178" customWidth="1"/>
    <col min="525" max="525" width="19.28515625" style="178" customWidth="1"/>
    <col min="526" max="526" width="16.85546875" style="178" customWidth="1"/>
    <col min="527" max="768" width="9.140625" style="178"/>
    <col min="769" max="769" width="8" style="178" customWidth="1"/>
    <col min="770" max="770" width="10.5703125" style="178" customWidth="1"/>
    <col min="771" max="771" width="7.42578125" style="178" customWidth="1"/>
    <col min="772" max="772" width="21.7109375" style="178" customWidth="1"/>
    <col min="773" max="775" width="19.7109375" style="178" customWidth="1"/>
    <col min="776" max="776" width="16.42578125" style="178" customWidth="1"/>
    <col min="777" max="780" width="14.5703125" style="178" customWidth="1"/>
    <col min="781" max="781" width="19.28515625" style="178" customWidth="1"/>
    <col min="782" max="782" width="16.85546875" style="178" customWidth="1"/>
    <col min="783" max="1024" width="9.140625" style="178"/>
    <col min="1025" max="1025" width="8" style="178" customWidth="1"/>
    <col min="1026" max="1026" width="10.5703125" style="178" customWidth="1"/>
    <col min="1027" max="1027" width="7.42578125" style="178" customWidth="1"/>
    <col min="1028" max="1028" width="21.7109375" style="178" customWidth="1"/>
    <col min="1029" max="1031" width="19.7109375" style="178" customWidth="1"/>
    <col min="1032" max="1032" width="16.42578125" style="178" customWidth="1"/>
    <col min="1033" max="1036" width="14.5703125" style="178" customWidth="1"/>
    <col min="1037" max="1037" width="19.28515625" style="178" customWidth="1"/>
    <col min="1038" max="1038" width="16.85546875" style="178" customWidth="1"/>
    <col min="1039" max="1280" width="9.140625" style="178"/>
    <col min="1281" max="1281" width="8" style="178" customWidth="1"/>
    <col min="1282" max="1282" width="10.5703125" style="178" customWidth="1"/>
    <col min="1283" max="1283" width="7.42578125" style="178" customWidth="1"/>
    <col min="1284" max="1284" width="21.7109375" style="178" customWidth="1"/>
    <col min="1285" max="1287" width="19.7109375" style="178" customWidth="1"/>
    <col min="1288" max="1288" width="16.42578125" style="178" customWidth="1"/>
    <col min="1289" max="1292" width="14.5703125" style="178" customWidth="1"/>
    <col min="1293" max="1293" width="19.28515625" style="178" customWidth="1"/>
    <col min="1294" max="1294" width="16.85546875" style="178" customWidth="1"/>
    <col min="1295" max="1536" width="9.140625" style="178"/>
    <col min="1537" max="1537" width="8" style="178" customWidth="1"/>
    <col min="1538" max="1538" width="10.5703125" style="178" customWidth="1"/>
    <col min="1539" max="1539" width="7.42578125" style="178" customWidth="1"/>
    <col min="1540" max="1540" width="21.7109375" style="178" customWidth="1"/>
    <col min="1541" max="1543" width="19.7109375" style="178" customWidth="1"/>
    <col min="1544" max="1544" width="16.42578125" style="178" customWidth="1"/>
    <col min="1545" max="1548" width="14.5703125" style="178" customWidth="1"/>
    <col min="1549" max="1549" width="19.28515625" style="178" customWidth="1"/>
    <col min="1550" max="1550" width="16.85546875" style="178" customWidth="1"/>
    <col min="1551" max="1792" width="9.140625" style="178"/>
    <col min="1793" max="1793" width="8" style="178" customWidth="1"/>
    <col min="1794" max="1794" width="10.5703125" style="178" customWidth="1"/>
    <col min="1795" max="1795" width="7.42578125" style="178" customWidth="1"/>
    <col min="1796" max="1796" width="21.7109375" style="178" customWidth="1"/>
    <col min="1797" max="1799" width="19.7109375" style="178" customWidth="1"/>
    <col min="1800" max="1800" width="16.42578125" style="178" customWidth="1"/>
    <col min="1801" max="1804" width="14.5703125" style="178" customWidth="1"/>
    <col min="1805" max="1805" width="19.28515625" style="178" customWidth="1"/>
    <col min="1806" max="1806" width="16.85546875" style="178" customWidth="1"/>
    <col min="1807" max="2048" width="9.140625" style="178"/>
    <col min="2049" max="2049" width="8" style="178" customWidth="1"/>
    <col min="2050" max="2050" width="10.5703125" style="178" customWidth="1"/>
    <col min="2051" max="2051" width="7.42578125" style="178" customWidth="1"/>
    <col min="2052" max="2052" width="21.7109375" style="178" customWidth="1"/>
    <col min="2053" max="2055" width="19.7109375" style="178" customWidth="1"/>
    <col min="2056" max="2056" width="16.42578125" style="178" customWidth="1"/>
    <col min="2057" max="2060" width="14.5703125" style="178" customWidth="1"/>
    <col min="2061" max="2061" width="19.28515625" style="178" customWidth="1"/>
    <col min="2062" max="2062" width="16.85546875" style="178" customWidth="1"/>
    <col min="2063" max="2304" width="9.140625" style="178"/>
    <col min="2305" max="2305" width="8" style="178" customWidth="1"/>
    <col min="2306" max="2306" width="10.5703125" style="178" customWidth="1"/>
    <col min="2307" max="2307" width="7.42578125" style="178" customWidth="1"/>
    <col min="2308" max="2308" width="21.7109375" style="178" customWidth="1"/>
    <col min="2309" max="2311" width="19.7109375" style="178" customWidth="1"/>
    <col min="2312" max="2312" width="16.42578125" style="178" customWidth="1"/>
    <col min="2313" max="2316" width="14.5703125" style="178" customWidth="1"/>
    <col min="2317" max="2317" width="19.28515625" style="178" customWidth="1"/>
    <col min="2318" max="2318" width="16.85546875" style="178" customWidth="1"/>
    <col min="2319" max="2560" width="9.140625" style="178"/>
    <col min="2561" max="2561" width="8" style="178" customWidth="1"/>
    <col min="2562" max="2562" width="10.5703125" style="178" customWidth="1"/>
    <col min="2563" max="2563" width="7.42578125" style="178" customWidth="1"/>
    <col min="2564" max="2564" width="21.7109375" style="178" customWidth="1"/>
    <col min="2565" max="2567" width="19.7109375" style="178" customWidth="1"/>
    <col min="2568" max="2568" width="16.42578125" style="178" customWidth="1"/>
    <col min="2569" max="2572" width="14.5703125" style="178" customWidth="1"/>
    <col min="2573" max="2573" width="19.28515625" style="178" customWidth="1"/>
    <col min="2574" max="2574" width="16.85546875" style="178" customWidth="1"/>
    <col min="2575" max="2816" width="9.140625" style="178"/>
    <col min="2817" max="2817" width="8" style="178" customWidth="1"/>
    <col min="2818" max="2818" width="10.5703125" style="178" customWidth="1"/>
    <col min="2819" max="2819" width="7.42578125" style="178" customWidth="1"/>
    <col min="2820" max="2820" width="21.7109375" style="178" customWidth="1"/>
    <col min="2821" max="2823" width="19.7109375" style="178" customWidth="1"/>
    <col min="2824" max="2824" width="16.42578125" style="178" customWidth="1"/>
    <col min="2825" max="2828" width="14.5703125" style="178" customWidth="1"/>
    <col min="2829" max="2829" width="19.28515625" style="178" customWidth="1"/>
    <col min="2830" max="2830" width="16.85546875" style="178" customWidth="1"/>
    <col min="2831" max="3072" width="9.140625" style="178"/>
    <col min="3073" max="3073" width="8" style="178" customWidth="1"/>
    <col min="3074" max="3074" width="10.5703125" style="178" customWidth="1"/>
    <col min="3075" max="3075" width="7.42578125" style="178" customWidth="1"/>
    <col min="3076" max="3076" width="21.7109375" style="178" customWidth="1"/>
    <col min="3077" max="3079" width="19.7109375" style="178" customWidth="1"/>
    <col min="3080" max="3080" width="16.42578125" style="178" customWidth="1"/>
    <col min="3081" max="3084" width="14.5703125" style="178" customWidth="1"/>
    <col min="3085" max="3085" width="19.28515625" style="178" customWidth="1"/>
    <col min="3086" max="3086" width="16.85546875" style="178" customWidth="1"/>
    <col min="3087" max="3328" width="9.140625" style="178"/>
    <col min="3329" max="3329" width="8" style="178" customWidth="1"/>
    <col min="3330" max="3330" width="10.5703125" style="178" customWidth="1"/>
    <col min="3331" max="3331" width="7.42578125" style="178" customWidth="1"/>
    <col min="3332" max="3332" width="21.7109375" style="178" customWidth="1"/>
    <col min="3333" max="3335" width="19.7109375" style="178" customWidth="1"/>
    <col min="3336" max="3336" width="16.42578125" style="178" customWidth="1"/>
    <col min="3337" max="3340" width="14.5703125" style="178" customWidth="1"/>
    <col min="3341" max="3341" width="19.28515625" style="178" customWidth="1"/>
    <col min="3342" max="3342" width="16.85546875" style="178" customWidth="1"/>
    <col min="3343" max="3584" width="9.140625" style="178"/>
    <col min="3585" max="3585" width="8" style="178" customWidth="1"/>
    <col min="3586" max="3586" width="10.5703125" style="178" customWidth="1"/>
    <col min="3587" max="3587" width="7.42578125" style="178" customWidth="1"/>
    <col min="3588" max="3588" width="21.7109375" style="178" customWidth="1"/>
    <col min="3589" max="3591" width="19.7109375" style="178" customWidth="1"/>
    <col min="3592" max="3592" width="16.42578125" style="178" customWidth="1"/>
    <col min="3593" max="3596" width="14.5703125" style="178" customWidth="1"/>
    <col min="3597" max="3597" width="19.28515625" style="178" customWidth="1"/>
    <col min="3598" max="3598" width="16.85546875" style="178" customWidth="1"/>
    <col min="3599" max="3840" width="9.140625" style="178"/>
    <col min="3841" max="3841" width="8" style="178" customWidth="1"/>
    <col min="3842" max="3842" width="10.5703125" style="178" customWidth="1"/>
    <col min="3843" max="3843" width="7.42578125" style="178" customWidth="1"/>
    <col min="3844" max="3844" width="21.7109375" style="178" customWidth="1"/>
    <col min="3845" max="3847" width="19.7109375" style="178" customWidth="1"/>
    <col min="3848" max="3848" width="16.42578125" style="178" customWidth="1"/>
    <col min="3849" max="3852" width="14.5703125" style="178" customWidth="1"/>
    <col min="3853" max="3853" width="19.28515625" style="178" customWidth="1"/>
    <col min="3854" max="3854" width="16.85546875" style="178" customWidth="1"/>
    <col min="3855" max="4096" width="9.140625" style="178"/>
    <col min="4097" max="4097" width="8" style="178" customWidth="1"/>
    <col min="4098" max="4098" width="10.5703125" style="178" customWidth="1"/>
    <col min="4099" max="4099" width="7.42578125" style="178" customWidth="1"/>
    <col min="4100" max="4100" width="21.7109375" style="178" customWidth="1"/>
    <col min="4101" max="4103" width="19.7109375" style="178" customWidth="1"/>
    <col min="4104" max="4104" width="16.42578125" style="178" customWidth="1"/>
    <col min="4105" max="4108" width="14.5703125" style="178" customWidth="1"/>
    <col min="4109" max="4109" width="19.28515625" style="178" customWidth="1"/>
    <col min="4110" max="4110" width="16.85546875" style="178" customWidth="1"/>
    <col min="4111" max="4352" width="9.140625" style="178"/>
    <col min="4353" max="4353" width="8" style="178" customWidth="1"/>
    <col min="4354" max="4354" width="10.5703125" style="178" customWidth="1"/>
    <col min="4355" max="4355" width="7.42578125" style="178" customWidth="1"/>
    <col min="4356" max="4356" width="21.7109375" style="178" customWidth="1"/>
    <col min="4357" max="4359" width="19.7109375" style="178" customWidth="1"/>
    <col min="4360" max="4360" width="16.42578125" style="178" customWidth="1"/>
    <col min="4361" max="4364" width="14.5703125" style="178" customWidth="1"/>
    <col min="4365" max="4365" width="19.28515625" style="178" customWidth="1"/>
    <col min="4366" max="4366" width="16.85546875" style="178" customWidth="1"/>
    <col min="4367" max="4608" width="9.140625" style="178"/>
    <col min="4609" max="4609" width="8" style="178" customWidth="1"/>
    <col min="4610" max="4610" width="10.5703125" style="178" customWidth="1"/>
    <col min="4611" max="4611" width="7.42578125" style="178" customWidth="1"/>
    <col min="4612" max="4612" width="21.7109375" style="178" customWidth="1"/>
    <col min="4613" max="4615" width="19.7109375" style="178" customWidth="1"/>
    <col min="4616" max="4616" width="16.42578125" style="178" customWidth="1"/>
    <col min="4617" max="4620" width="14.5703125" style="178" customWidth="1"/>
    <col min="4621" max="4621" width="19.28515625" style="178" customWidth="1"/>
    <col min="4622" max="4622" width="16.85546875" style="178" customWidth="1"/>
    <col min="4623" max="4864" width="9.140625" style="178"/>
    <col min="4865" max="4865" width="8" style="178" customWidth="1"/>
    <col min="4866" max="4866" width="10.5703125" style="178" customWidth="1"/>
    <col min="4867" max="4867" width="7.42578125" style="178" customWidth="1"/>
    <col min="4868" max="4868" width="21.7109375" style="178" customWidth="1"/>
    <col min="4869" max="4871" width="19.7109375" style="178" customWidth="1"/>
    <col min="4872" max="4872" width="16.42578125" style="178" customWidth="1"/>
    <col min="4873" max="4876" width="14.5703125" style="178" customWidth="1"/>
    <col min="4877" max="4877" width="19.28515625" style="178" customWidth="1"/>
    <col min="4878" max="4878" width="16.85546875" style="178" customWidth="1"/>
    <col min="4879" max="5120" width="9.140625" style="178"/>
    <col min="5121" max="5121" width="8" style="178" customWidth="1"/>
    <col min="5122" max="5122" width="10.5703125" style="178" customWidth="1"/>
    <col min="5123" max="5123" width="7.42578125" style="178" customWidth="1"/>
    <col min="5124" max="5124" width="21.7109375" style="178" customWidth="1"/>
    <col min="5125" max="5127" width="19.7109375" style="178" customWidth="1"/>
    <col min="5128" max="5128" width="16.42578125" style="178" customWidth="1"/>
    <col min="5129" max="5132" width="14.5703125" style="178" customWidth="1"/>
    <col min="5133" max="5133" width="19.28515625" style="178" customWidth="1"/>
    <col min="5134" max="5134" width="16.85546875" style="178" customWidth="1"/>
    <col min="5135" max="5376" width="9.140625" style="178"/>
    <col min="5377" max="5377" width="8" style="178" customWidth="1"/>
    <col min="5378" max="5378" width="10.5703125" style="178" customWidth="1"/>
    <col min="5379" max="5379" width="7.42578125" style="178" customWidth="1"/>
    <col min="5380" max="5380" width="21.7109375" style="178" customWidth="1"/>
    <col min="5381" max="5383" width="19.7109375" style="178" customWidth="1"/>
    <col min="5384" max="5384" width="16.42578125" style="178" customWidth="1"/>
    <col min="5385" max="5388" width="14.5703125" style="178" customWidth="1"/>
    <col min="5389" max="5389" width="19.28515625" style="178" customWidth="1"/>
    <col min="5390" max="5390" width="16.85546875" style="178" customWidth="1"/>
    <col min="5391" max="5632" width="9.140625" style="178"/>
    <col min="5633" max="5633" width="8" style="178" customWidth="1"/>
    <col min="5634" max="5634" width="10.5703125" style="178" customWidth="1"/>
    <col min="5635" max="5635" width="7.42578125" style="178" customWidth="1"/>
    <col min="5636" max="5636" width="21.7109375" style="178" customWidth="1"/>
    <col min="5637" max="5639" width="19.7109375" style="178" customWidth="1"/>
    <col min="5640" max="5640" width="16.42578125" style="178" customWidth="1"/>
    <col min="5641" max="5644" width="14.5703125" style="178" customWidth="1"/>
    <col min="5645" max="5645" width="19.28515625" style="178" customWidth="1"/>
    <col min="5646" max="5646" width="16.85546875" style="178" customWidth="1"/>
    <col min="5647" max="5888" width="9.140625" style="178"/>
    <col min="5889" max="5889" width="8" style="178" customWidth="1"/>
    <col min="5890" max="5890" width="10.5703125" style="178" customWidth="1"/>
    <col min="5891" max="5891" width="7.42578125" style="178" customWidth="1"/>
    <col min="5892" max="5892" width="21.7109375" style="178" customWidth="1"/>
    <col min="5893" max="5895" width="19.7109375" style="178" customWidth="1"/>
    <col min="5896" max="5896" width="16.42578125" style="178" customWidth="1"/>
    <col min="5897" max="5900" width="14.5703125" style="178" customWidth="1"/>
    <col min="5901" max="5901" width="19.28515625" style="178" customWidth="1"/>
    <col min="5902" max="5902" width="16.85546875" style="178" customWidth="1"/>
    <col min="5903" max="6144" width="9.140625" style="178"/>
    <col min="6145" max="6145" width="8" style="178" customWidth="1"/>
    <col min="6146" max="6146" width="10.5703125" style="178" customWidth="1"/>
    <col min="6147" max="6147" width="7.42578125" style="178" customWidth="1"/>
    <col min="6148" max="6148" width="21.7109375" style="178" customWidth="1"/>
    <col min="6149" max="6151" width="19.7109375" style="178" customWidth="1"/>
    <col min="6152" max="6152" width="16.42578125" style="178" customWidth="1"/>
    <col min="6153" max="6156" width="14.5703125" style="178" customWidth="1"/>
    <col min="6157" max="6157" width="19.28515625" style="178" customWidth="1"/>
    <col min="6158" max="6158" width="16.85546875" style="178" customWidth="1"/>
    <col min="6159" max="6400" width="9.140625" style="178"/>
    <col min="6401" max="6401" width="8" style="178" customWidth="1"/>
    <col min="6402" max="6402" width="10.5703125" style="178" customWidth="1"/>
    <col min="6403" max="6403" width="7.42578125" style="178" customWidth="1"/>
    <col min="6404" max="6404" width="21.7109375" style="178" customWidth="1"/>
    <col min="6405" max="6407" width="19.7109375" style="178" customWidth="1"/>
    <col min="6408" max="6408" width="16.42578125" style="178" customWidth="1"/>
    <col min="6409" max="6412" width="14.5703125" style="178" customWidth="1"/>
    <col min="6413" max="6413" width="19.28515625" style="178" customWidth="1"/>
    <col min="6414" max="6414" width="16.85546875" style="178" customWidth="1"/>
    <col min="6415" max="6656" width="9.140625" style="178"/>
    <col min="6657" max="6657" width="8" style="178" customWidth="1"/>
    <col min="6658" max="6658" width="10.5703125" style="178" customWidth="1"/>
    <col min="6659" max="6659" width="7.42578125" style="178" customWidth="1"/>
    <col min="6660" max="6660" width="21.7109375" style="178" customWidth="1"/>
    <col min="6661" max="6663" width="19.7109375" style="178" customWidth="1"/>
    <col min="6664" max="6664" width="16.42578125" style="178" customWidth="1"/>
    <col min="6665" max="6668" width="14.5703125" style="178" customWidth="1"/>
    <col min="6669" max="6669" width="19.28515625" style="178" customWidth="1"/>
    <col min="6670" max="6670" width="16.85546875" style="178" customWidth="1"/>
    <col min="6671" max="6912" width="9.140625" style="178"/>
    <col min="6913" max="6913" width="8" style="178" customWidth="1"/>
    <col min="6914" max="6914" width="10.5703125" style="178" customWidth="1"/>
    <col min="6915" max="6915" width="7.42578125" style="178" customWidth="1"/>
    <col min="6916" max="6916" width="21.7109375" style="178" customWidth="1"/>
    <col min="6917" max="6919" width="19.7109375" style="178" customWidth="1"/>
    <col min="6920" max="6920" width="16.42578125" style="178" customWidth="1"/>
    <col min="6921" max="6924" width="14.5703125" style="178" customWidth="1"/>
    <col min="6925" max="6925" width="19.28515625" style="178" customWidth="1"/>
    <col min="6926" max="6926" width="16.85546875" style="178" customWidth="1"/>
    <col min="6927" max="7168" width="9.140625" style="178"/>
    <col min="7169" max="7169" width="8" style="178" customWidth="1"/>
    <col min="7170" max="7170" width="10.5703125" style="178" customWidth="1"/>
    <col min="7171" max="7171" width="7.42578125" style="178" customWidth="1"/>
    <col min="7172" max="7172" width="21.7109375" style="178" customWidth="1"/>
    <col min="7173" max="7175" width="19.7109375" style="178" customWidth="1"/>
    <col min="7176" max="7176" width="16.42578125" style="178" customWidth="1"/>
    <col min="7177" max="7180" width="14.5703125" style="178" customWidth="1"/>
    <col min="7181" max="7181" width="19.28515625" style="178" customWidth="1"/>
    <col min="7182" max="7182" width="16.85546875" style="178" customWidth="1"/>
    <col min="7183" max="7424" width="9.140625" style="178"/>
    <col min="7425" max="7425" width="8" style="178" customWidth="1"/>
    <col min="7426" max="7426" width="10.5703125" style="178" customWidth="1"/>
    <col min="7427" max="7427" width="7.42578125" style="178" customWidth="1"/>
    <col min="7428" max="7428" width="21.7109375" style="178" customWidth="1"/>
    <col min="7429" max="7431" width="19.7109375" style="178" customWidth="1"/>
    <col min="7432" max="7432" width="16.42578125" style="178" customWidth="1"/>
    <col min="7433" max="7436" width="14.5703125" style="178" customWidth="1"/>
    <col min="7437" max="7437" width="19.28515625" style="178" customWidth="1"/>
    <col min="7438" max="7438" width="16.85546875" style="178" customWidth="1"/>
    <col min="7439" max="7680" width="9.140625" style="178"/>
    <col min="7681" max="7681" width="8" style="178" customWidth="1"/>
    <col min="7682" max="7682" width="10.5703125" style="178" customWidth="1"/>
    <col min="7683" max="7683" width="7.42578125" style="178" customWidth="1"/>
    <col min="7684" max="7684" width="21.7109375" style="178" customWidth="1"/>
    <col min="7685" max="7687" width="19.7109375" style="178" customWidth="1"/>
    <col min="7688" max="7688" width="16.42578125" style="178" customWidth="1"/>
    <col min="7689" max="7692" width="14.5703125" style="178" customWidth="1"/>
    <col min="7693" max="7693" width="19.28515625" style="178" customWidth="1"/>
    <col min="7694" max="7694" width="16.85546875" style="178" customWidth="1"/>
    <col min="7695" max="7936" width="9.140625" style="178"/>
    <col min="7937" max="7937" width="8" style="178" customWidth="1"/>
    <col min="7938" max="7938" width="10.5703125" style="178" customWidth="1"/>
    <col min="7939" max="7939" width="7.42578125" style="178" customWidth="1"/>
    <col min="7940" max="7940" width="21.7109375" style="178" customWidth="1"/>
    <col min="7941" max="7943" width="19.7109375" style="178" customWidth="1"/>
    <col min="7944" max="7944" width="16.42578125" style="178" customWidth="1"/>
    <col min="7945" max="7948" width="14.5703125" style="178" customWidth="1"/>
    <col min="7949" max="7949" width="19.28515625" style="178" customWidth="1"/>
    <col min="7950" max="7950" width="16.85546875" style="178" customWidth="1"/>
    <col min="7951" max="8192" width="9.140625" style="178"/>
    <col min="8193" max="8193" width="8" style="178" customWidth="1"/>
    <col min="8194" max="8194" width="10.5703125" style="178" customWidth="1"/>
    <col min="8195" max="8195" width="7.42578125" style="178" customWidth="1"/>
    <col min="8196" max="8196" width="21.7109375" style="178" customWidth="1"/>
    <col min="8197" max="8199" width="19.7109375" style="178" customWidth="1"/>
    <col min="8200" max="8200" width="16.42578125" style="178" customWidth="1"/>
    <col min="8201" max="8204" width="14.5703125" style="178" customWidth="1"/>
    <col min="8205" max="8205" width="19.28515625" style="178" customWidth="1"/>
    <col min="8206" max="8206" width="16.85546875" style="178" customWidth="1"/>
    <col min="8207" max="8448" width="9.140625" style="178"/>
    <col min="8449" max="8449" width="8" style="178" customWidth="1"/>
    <col min="8450" max="8450" width="10.5703125" style="178" customWidth="1"/>
    <col min="8451" max="8451" width="7.42578125" style="178" customWidth="1"/>
    <col min="8452" max="8452" width="21.7109375" style="178" customWidth="1"/>
    <col min="8453" max="8455" width="19.7109375" style="178" customWidth="1"/>
    <col min="8456" max="8456" width="16.42578125" style="178" customWidth="1"/>
    <col min="8457" max="8460" width="14.5703125" style="178" customWidth="1"/>
    <col min="8461" max="8461" width="19.28515625" style="178" customWidth="1"/>
    <col min="8462" max="8462" width="16.85546875" style="178" customWidth="1"/>
    <col min="8463" max="8704" width="9.140625" style="178"/>
    <col min="8705" max="8705" width="8" style="178" customWidth="1"/>
    <col min="8706" max="8706" width="10.5703125" style="178" customWidth="1"/>
    <col min="8707" max="8707" width="7.42578125" style="178" customWidth="1"/>
    <col min="8708" max="8708" width="21.7109375" style="178" customWidth="1"/>
    <col min="8709" max="8711" width="19.7109375" style="178" customWidth="1"/>
    <col min="8712" max="8712" width="16.42578125" style="178" customWidth="1"/>
    <col min="8713" max="8716" width="14.5703125" style="178" customWidth="1"/>
    <col min="8717" max="8717" width="19.28515625" style="178" customWidth="1"/>
    <col min="8718" max="8718" width="16.85546875" style="178" customWidth="1"/>
    <col min="8719" max="8960" width="9.140625" style="178"/>
    <col min="8961" max="8961" width="8" style="178" customWidth="1"/>
    <col min="8962" max="8962" width="10.5703125" style="178" customWidth="1"/>
    <col min="8963" max="8963" width="7.42578125" style="178" customWidth="1"/>
    <col min="8964" max="8964" width="21.7109375" style="178" customWidth="1"/>
    <col min="8965" max="8967" width="19.7109375" style="178" customWidth="1"/>
    <col min="8968" max="8968" width="16.42578125" style="178" customWidth="1"/>
    <col min="8969" max="8972" width="14.5703125" style="178" customWidth="1"/>
    <col min="8973" max="8973" width="19.28515625" style="178" customWidth="1"/>
    <col min="8974" max="8974" width="16.85546875" style="178" customWidth="1"/>
    <col min="8975" max="9216" width="9.140625" style="178"/>
    <col min="9217" max="9217" width="8" style="178" customWidth="1"/>
    <col min="9218" max="9218" width="10.5703125" style="178" customWidth="1"/>
    <col min="9219" max="9219" width="7.42578125" style="178" customWidth="1"/>
    <col min="9220" max="9220" width="21.7109375" style="178" customWidth="1"/>
    <col min="9221" max="9223" width="19.7109375" style="178" customWidth="1"/>
    <col min="9224" max="9224" width="16.42578125" style="178" customWidth="1"/>
    <col min="9225" max="9228" width="14.5703125" style="178" customWidth="1"/>
    <col min="9229" max="9229" width="19.28515625" style="178" customWidth="1"/>
    <col min="9230" max="9230" width="16.85546875" style="178" customWidth="1"/>
    <col min="9231" max="9472" width="9.140625" style="178"/>
    <col min="9473" max="9473" width="8" style="178" customWidth="1"/>
    <col min="9474" max="9474" width="10.5703125" style="178" customWidth="1"/>
    <col min="9475" max="9475" width="7.42578125" style="178" customWidth="1"/>
    <col min="9476" max="9476" width="21.7109375" style="178" customWidth="1"/>
    <col min="9477" max="9479" width="19.7109375" style="178" customWidth="1"/>
    <col min="9480" max="9480" width="16.42578125" style="178" customWidth="1"/>
    <col min="9481" max="9484" width="14.5703125" style="178" customWidth="1"/>
    <col min="9485" max="9485" width="19.28515625" style="178" customWidth="1"/>
    <col min="9486" max="9486" width="16.85546875" style="178" customWidth="1"/>
    <col min="9487" max="9728" width="9.140625" style="178"/>
    <col min="9729" max="9729" width="8" style="178" customWidth="1"/>
    <col min="9730" max="9730" width="10.5703125" style="178" customWidth="1"/>
    <col min="9731" max="9731" width="7.42578125" style="178" customWidth="1"/>
    <col min="9732" max="9732" width="21.7109375" style="178" customWidth="1"/>
    <col min="9733" max="9735" width="19.7109375" style="178" customWidth="1"/>
    <col min="9736" max="9736" width="16.42578125" style="178" customWidth="1"/>
    <col min="9737" max="9740" width="14.5703125" style="178" customWidth="1"/>
    <col min="9741" max="9741" width="19.28515625" style="178" customWidth="1"/>
    <col min="9742" max="9742" width="16.85546875" style="178" customWidth="1"/>
    <col min="9743" max="9984" width="9.140625" style="178"/>
    <col min="9985" max="9985" width="8" style="178" customWidth="1"/>
    <col min="9986" max="9986" width="10.5703125" style="178" customWidth="1"/>
    <col min="9987" max="9987" width="7.42578125" style="178" customWidth="1"/>
    <col min="9988" max="9988" width="21.7109375" style="178" customWidth="1"/>
    <col min="9989" max="9991" width="19.7109375" style="178" customWidth="1"/>
    <col min="9992" max="9992" width="16.42578125" style="178" customWidth="1"/>
    <col min="9993" max="9996" width="14.5703125" style="178" customWidth="1"/>
    <col min="9997" max="9997" width="19.28515625" style="178" customWidth="1"/>
    <col min="9998" max="9998" width="16.85546875" style="178" customWidth="1"/>
    <col min="9999" max="10240" width="9.140625" style="178"/>
    <col min="10241" max="10241" width="8" style="178" customWidth="1"/>
    <col min="10242" max="10242" width="10.5703125" style="178" customWidth="1"/>
    <col min="10243" max="10243" width="7.42578125" style="178" customWidth="1"/>
    <col min="10244" max="10244" width="21.7109375" style="178" customWidth="1"/>
    <col min="10245" max="10247" width="19.7109375" style="178" customWidth="1"/>
    <col min="10248" max="10248" width="16.42578125" style="178" customWidth="1"/>
    <col min="10249" max="10252" width="14.5703125" style="178" customWidth="1"/>
    <col min="10253" max="10253" width="19.28515625" style="178" customWidth="1"/>
    <col min="10254" max="10254" width="16.85546875" style="178" customWidth="1"/>
    <col min="10255" max="10496" width="9.140625" style="178"/>
    <col min="10497" max="10497" width="8" style="178" customWidth="1"/>
    <col min="10498" max="10498" width="10.5703125" style="178" customWidth="1"/>
    <col min="10499" max="10499" width="7.42578125" style="178" customWidth="1"/>
    <col min="10500" max="10500" width="21.7109375" style="178" customWidth="1"/>
    <col min="10501" max="10503" width="19.7109375" style="178" customWidth="1"/>
    <col min="10504" max="10504" width="16.42578125" style="178" customWidth="1"/>
    <col min="10505" max="10508" width="14.5703125" style="178" customWidth="1"/>
    <col min="10509" max="10509" width="19.28515625" style="178" customWidth="1"/>
    <col min="10510" max="10510" width="16.85546875" style="178" customWidth="1"/>
    <col min="10511" max="10752" width="9.140625" style="178"/>
    <col min="10753" max="10753" width="8" style="178" customWidth="1"/>
    <col min="10754" max="10754" width="10.5703125" style="178" customWidth="1"/>
    <col min="10755" max="10755" width="7.42578125" style="178" customWidth="1"/>
    <col min="10756" max="10756" width="21.7109375" style="178" customWidth="1"/>
    <col min="10757" max="10759" width="19.7109375" style="178" customWidth="1"/>
    <col min="10760" max="10760" width="16.42578125" style="178" customWidth="1"/>
    <col min="10761" max="10764" width="14.5703125" style="178" customWidth="1"/>
    <col min="10765" max="10765" width="19.28515625" style="178" customWidth="1"/>
    <col min="10766" max="10766" width="16.85546875" style="178" customWidth="1"/>
    <col min="10767" max="11008" width="9.140625" style="178"/>
    <col min="11009" max="11009" width="8" style="178" customWidth="1"/>
    <col min="11010" max="11010" width="10.5703125" style="178" customWidth="1"/>
    <col min="11011" max="11011" width="7.42578125" style="178" customWidth="1"/>
    <col min="11012" max="11012" width="21.7109375" style="178" customWidth="1"/>
    <col min="11013" max="11015" width="19.7109375" style="178" customWidth="1"/>
    <col min="11016" max="11016" width="16.42578125" style="178" customWidth="1"/>
    <col min="11017" max="11020" width="14.5703125" style="178" customWidth="1"/>
    <col min="11021" max="11021" width="19.28515625" style="178" customWidth="1"/>
    <col min="11022" max="11022" width="16.85546875" style="178" customWidth="1"/>
    <col min="11023" max="11264" width="9.140625" style="178"/>
    <col min="11265" max="11265" width="8" style="178" customWidth="1"/>
    <col min="11266" max="11266" width="10.5703125" style="178" customWidth="1"/>
    <col min="11267" max="11267" width="7.42578125" style="178" customWidth="1"/>
    <col min="11268" max="11268" width="21.7109375" style="178" customWidth="1"/>
    <col min="11269" max="11271" width="19.7109375" style="178" customWidth="1"/>
    <col min="11272" max="11272" width="16.42578125" style="178" customWidth="1"/>
    <col min="11273" max="11276" width="14.5703125" style="178" customWidth="1"/>
    <col min="11277" max="11277" width="19.28515625" style="178" customWidth="1"/>
    <col min="11278" max="11278" width="16.85546875" style="178" customWidth="1"/>
    <col min="11279" max="11520" width="9.140625" style="178"/>
    <col min="11521" max="11521" width="8" style="178" customWidth="1"/>
    <col min="11522" max="11522" width="10.5703125" style="178" customWidth="1"/>
    <col min="11523" max="11523" width="7.42578125" style="178" customWidth="1"/>
    <col min="11524" max="11524" width="21.7109375" style="178" customWidth="1"/>
    <col min="11525" max="11527" width="19.7109375" style="178" customWidth="1"/>
    <col min="11528" max="11528" width="16.42578125" style="178" customWidth="1"/>
    <col min="11529" max="11532" width="14.5703125" style="178" customWidth="1"/>
    <col min="11533" max="11533" width="19.28515625" style="178" customWidth="1"/>
    <col min="11534" max="11534" width="16.85546875" style="178" customWidth="1"/>
    <col min="11535" max="11776" width="9.140625" style="178"/>
    <col min="11777" max="11777" width="8" style="178" customWidth="1"/>
    <col min="11778" max="11778" width="10.5703125" style="178" customWidth="1"/>
    <col min="11779" max="11779" width="7.42578125" style="178" customWidth="1"/>
    <col min="11780" max="11780" width="21.7109375" style="178" customWidth="1"/>
    <col min="11781" max="11783" width="19.7109375" style="178" customWidth="1"/>
    <col min="11784" max="11784" width="16.42578125" style="178" customWidth="1"/>
    <col min="11785" max="11788" width="14.5703125" style="178" customWidth="1"/>
    <col min="11789" max="11789" width="19.28515625" style="178" customWidth="1"/>
    <col min="11790" max="11790" width="16.85546875" style="178" customWidth="1"/>
    <col min="11791" max="12032" width="9.140625" style="178"/>
    <col min="12033" max="12033" width="8" style="178" customWidth="1"/>
    <col min="12034" max="12034" width="10.5703125" style="178" customWidth="1"/>
    <col min="12035" max="12035" width="7.42578125" style="178" customWidth="1"/>
    <col min="12036" max="12036" width="21.7109375" style="178" customWidth="1"/>
    <col min="12037" max="12039" width="19.7109375" style="178" customWidth="1"/>
    <col min="12040" max="12040" width="16.42578125" style="178" customWidth="1"/>
    <col min="12041" max="12044" width="14.5703125" style="178" customWidth="1"/>
    <col min="12045" max="12045" width="19.28515625" style="178" customWidth="1"/>
    <col min="12046" max="12046" width="16.85546875" style="178" customWidth="1"/>
    <col min="12047" max="12288" width="9.140625" style="178"/>
    <col min="12289" max="12289" width="8" style="178" customWidth="1"/>
    <col min="12290" max="12290" width="10.5703125" style="178" customWidth="1"/>
    <col min="12291" max="12291" width="7.42578125" style="178" customWidth="1"/>
    <col min="12292" max="12292" width="21.7109375" style="178" customWidth="1"/>
    <col min="12293" max="12295" width="19.7109375" style="178" customWidth="1"/>
    <col min="12296" max="12296" width="16.42578125" style="178" customWidth="1"/>
    <col min="12297" max="12300" width="14.5703125" style="178" customWidth="1"/>
    <col min="12301" max="12301" width="19.28515625" style="178" customWidth="1"/>
    <col min="12302" max="12302" width="16.85546875" style="178" customWidth="1"/>
    <col min="12303" max="12544" width="9.140625" style="178"/>
    <col min="12545" max="12545" width="8" style="178" customWidth="1"/>
    <col min="12546" max="12546" width="10.5703125" style="178" customWidth="1"/>
    <col min="12547" max="12547" width="7.42578125" style="178" customWidth="1"/>
    <col min="12548" max="12548" width="21.7109375" style="178" customWidth="1"/>
    <col min="12549" max="12551" width="19.7109375" style="178" customWidth="1"/>
    <col min="12552" max="12552" width="16.42578125" style="178" customWidth="1"/>
    <col min="12553" max="12556" width="14.5703125" style="178" customWidth="1"/>
    <col min="12557" max="12557" width="19.28515625" style="178" customWidth="1"/>
    <col min="12558" max="12558" width="16.85546875" style="178" customWidth="1"/>
    <col min="12559" max="12800" width="9.140625" style="178"/>
    <col min="12801" max="12801" width="8" style="178" customWidth="1"/>
    <col min="12802" max="12802" width="10.5703125" style="178" customWidth="1"/>
    <col min="12803" max="12803" width="7.42578125" style="178" customWidth="1"/>
    <col min="12804" max="12804" width="21.7109375" style="178" customWidth="1"/>
    <col min="12805" max="12807" width="19.7109375" style="178" customWidth="1"/>
    <col min="12808" max="12808" width="16.42578125" style="178" customWidth="1"/>
    <col min="12809" max="12812" width="14.5703125" style="178" customWidth="1"/>
    <col min="12813" max="12813" width="19.28515625" style="178" customWidth="1"/>
    <col min="12814" max="12814" width="16.85546875" style="178" customWidth="1"/>
    <col min="12815" max="13056" width="9.140625" style="178"/>
    <col min="13057" max="13057" width="8" style="178" customWidth="1"/>
    <col min="13058" max="13058" width="10.5703125" style="178" customWidth="1"/>
    <col min="13059" max="13059" width="7.42578125" style="178" customWidth="1"/>
    <col min="13060" max="13060" width="21.7109375" style="178" customWidth="1"/>
    <col min="13061" max="13063" width="19.7109375" style="178" customWidth="1"/>
    <col min="13064" max="13064" width="16.42578125" style="178" customWidth="1"/>
    <col min="13065" max="13068" width="14.5703125" style="178" customWidth="1"/>
    <col min="13069" max="13069" width="19.28515625" style="178" customWidth="1"/>
    <col min="13070" max="13070" width="16.85546875" style="178" customWidth="1"/>
    <col min="13071" max="13312" width="9.140625" style="178"/>
    <col min="13313" max="13313" width="8" style="178" customWidth="1"/>
    <col min="13314" max="13314" width="10.5703125" style="178" customWidth="1"/>
    <col min="13315" max="13315" width="7.42578125" style="178" customWidth="1"/>
    <col min="13316" max="13316" width="21.7109375" style="178" customWidth="1"/>
    <col min="13317" max="13319" width="19.7109375" style="178" customWidth="1"/>
    <col min="13320" max="13320" width="16.42578125" style="178" customWidth="1"/>
    <col min="13321" max="13324" width="14.5703125" style="178" customWidth="1"/>
    <col min="13325" max="13325" width="19.28515625" style="178" customWidth="1"/>
    <col min="13326" max="13326" width="16.85546875" style="178" customWidth="1"/>
    <col min="13327" max="13568" width="9.140625" style="178"/>
    <col min="13569" max="13569" width="8" style="178" customWidth="1"/>
    <col min="13570" max="13570" width="10.5703125" style="178" customWidth="1"/>
    <col min="13571" max="13571" width="7.42578125" style="178" customWidth="1"/>
    <col min="13572" max="13572" width="21.7109375" style="178" customWidth="1"/>
    <col min="13573" max="13575" width="19.7109375" style="178" customWidth="1"/>
    <col min="13576" max="13576" width="16.42578125" style="178" customWidth="1"/>
    <col min="13577" max="13580" width="14.5703125" style="178" customWidth="1"/>
    <col min="13581" max="13581" width="19.28515625" style="178" customWidth="1"/>
    <col min="13582" max="13582" width="16.85546875" style="178" customWidth="1"/>
    <col min="13583" max="13824" width="9.140625" style="178"/>
    <col min="13825" max="13825" width="8" style="178" customWidth="1"/>
    <col min="13826" max="13826" width="10.5703125" style="178" customWidth="1"/>
    <col min="13827" max="13827" width="7.42578125" style="178" customWidth="1"/>
    <col min="13828" max="13828" width="21.7109375" style="178" customWidth="1"/>
    <col min="13829" max="13831" width="19.7109375" style="178" customWidth="1"/>
    <col min="13832" max="13832" width="16.42578125" style="178" customWidth="1"/>
    <col min="13833" max="13836" width="14.5703125" style="178" customWidth="1"/>
    <col min="13837" max="13837" width="19.28515625" style="178" customWidth="1"/>
    <col min="13838" max="13838" width="16.85546875" style="178" customWidth="1"/>
    <col min="13839" max="14080" width="9.140625" style="178"/>
    <col min="14081" max="14081" width="8" style="178" customWidth="1"/>
    <col min="14082" max="14082" width="10.5703125" style="178" customWidth="1"/>
    <col min="14083" max="14083" width="7.42578125" style="178" customWidth="1"/>
    <col min="14084" max="14084" width="21.7109375" style="178" customWidth="1"/>
    <col min="14085" max="14087" width="19.7109375" style="178" customWidth="1"/>
    <col min="14088" max="14088" width="16.42578125" style="178" customWidth="1"/>
    <col min="14089" max="14092" width="14.5703125" style="178" customWidth="1"/>
    <col min="14093" max="14093" width="19.28515625" style="178" customWidth="1"/>
    <col min="14094" max="14094" width="16.85546875" style="178" customWidth="1"/>
    <col min="14095" max="14336" width="9.140625" style="178"/>
    <col min="14337" max="14337" width="8" style="178" customWidth="1"/>
    <col min="14338" max="14338" width="10.5703125" style="178" customWidth="1"/>
    <col min="14339" max="14339" width="7.42578125" style="178" customWidth="1"/>
    <col min="14340" max="14340" width="21.7109375" style="178" customWidth="1"/>
    <col min="14341" max="14343" width="19.7109375" style="178" customWidth="1"/>
    <col min="14344" max="14344" width="16.42578125" style="178" customWidth="1"/>
    <col min="14345" max="14348" width="14.5703125" style="178" customWidth="1"/>
    <col min="14349" max="14349" width="19.28515625" style="178" customWidth="1"/>
    <col min="14350" max="14350" width="16.85546875" style="178" customWidth="1"/>
    <col min="14351" max="14592" width="9.140625" style="178"/>
    <col min="14593" max="14593" width="8" style="178" customWidth="1"/>
    <col min="14594" max="14594" width="10.5703125" style="178" customWidth="1"/>
    <col min="14595" max="14595" width="7.42578125" style="178" customWidth="1"/>
    <col min="14596" max="14596" width="21.7109375" style="178" customWidth="1"/>
    <col min="14597" max="14599" width="19.7109375" style="178" customWidth="1"/>
    <col min="14600" max="14600" width="16.42578125" style="178" customWidth="1"/>
    <col min="14601" max="14604" width="14.5703125" style="178" customWidth="1"/>
    <col min="14605" max="14605" width="19.28515625" style="178" customWidth="1"/>
    <col min="14606" max="14606" width="16.85546875" style="178" customWidth="1"/>
    <col min="14607" max="14848" width="9.140625" style="178"/>
    <col min="14849" max="14849" width="8" style="178" customWidth="1"/>
    <col min="14850" max="14850" width="10.5703125" style="178" customWidth="1"/>
    <col min="14851" max="14851" width="7.42578125" style="178" customWidth="1"/>
    <col min="14852" max="14852" width="21.7109375" style="178" customWidth="1"/>
    <col min="14853" max="14855" width="19.7109375" style="178" customWidth="1"/>
    <col min="14856" max="14856" width="16.42578125" style="178" customWidth="1"/>
    <col min="14857" max="14860" width="14.5703125" style="178" customWidth="1"/>
    <col min="14861" max="14861" width="19.28515625" style="178" customWidth="1"/>
    <col min="14862" max="14862" width="16.85546875" style="178" customWidth="1"/>
    <col min="14863" max="15104" width="9.140625" style="178"/>
    <col min="15105" max="15105" width="8" style="178" customWidth="1"/>
    <col min="15106" max="15106" width="10.5703125" style="178" customWidth="1"/>
    <col min="15107" max="15107" width="7.42578125" style="178" customWidth="1"/>
    <col min="15108" max="15108" width="21.7109375" style="178" customWidth="1"/>
    <col min="15109" max="15111" width="19.7109375" style="178" customWidth="1"/>
    <col min="15112" max="15112" width="16.42578125" style="178" customWidth="1"/>
    <col min="15113" max="15116" width="14.5703125" style="178" customWidth="1"/>
    <col min="15117" max="15117" width="19.28515625" style="178" customWidth="1"/>
    <col min="15118" max="15118" width="16.85546875" style="178" customWidth="1"/>
    <col min="15119" max="15360" width="9.140625" style="178"/>
    <col min="15361" max="15361" width="8" style="178" customWidth="1"/>
    <col min="15362" max="15362" width="10.5703125" style="178" customWidth="1"/>
    <col min="15363" max="15363" width="7.42578125" style="178" customWidth="1"/>
    <col min="15364" max="15364" width="21.7109375" style="178" customWidth="1"/>
    <col min="15365" max="15367" width="19.7109375" style="178" customWidth="1"/>
    <col min="15368" max="15368" width="16.42578125" style="178" customWidth="1"/>
    <col min="15369" max="15372" width="14.5703125" style="178" customWidth="1"/>
    <col min="15373" max="15373" width="19.28515625" style="178" customWidth="1"/>
    <col min="15374" max="15374" width="16.85546875" style="178" customWidth="1"/>
    <col min="15375" max="15616" width="9.140625" style="178"/>
    <col min="15617" max="15617" width="8" style="178" customWidth="1"/>
    <col min="15618" max="15618" width="10.5703125" style="178" customWidth="1"/>
    <col min="15619" max="15619" width="7.42578125" style="178" customWidth="1"/>
    <col min="15620" max="15620" width="21.7109375" style="178" customWidth="1"/>
    <col min="15621" max="15623" width="19.7109375" style="178" customWidth="1"/>
    <col min="15624" max="15624" width="16.42578125" style="178" customWidth="1"/>
    <col min="15625" max="15628" width="14.5703125" style="178" customWidth="1"/>
    <col min="15629" max="15629" width="19.28515625" style="178" customWidth="1"/>
    <col min="15630" max="15630" width="16.85546875" style="178" customWidth="1"/>
    <col min="15631" max="15872" width="9.140625" style="178"/>
    <col min="15873" max="15873" width="8" style="178" customWidth="1"/>
    <col min="15874" max="15874" width="10.5703125" style="178" customWidth="1"/>
    <col min="15875" max="15875" width="7.42578125" style="178" customWidth="1"/>
    <col min="15876" max="15876" width="21.7109375" style="178" customWidth="1"/>
    <col min="15877" max="15879" width="19.7109375" style="178" customWidth="1"/>
    <col min="15880" max="15880" width="16.42578125" style="178" customWidth="1"/>
    <col min="15881" max="15884" width="14.5703125" style="178" customWidth="1"/>
    <col min="15885" max="15885" width="19.28515625" style="178" customWidth="1"/>
    <col min="15886" max="15886" width="16.85546875" style="178" customWidth="1"/>
    <col min="15887" max="16128" width="9.140625" style="178"/>
    <col min="16129" max="16129" width="8" style="178" customWidth="1"/>
    <col min="16130" max="16130" width="10.5703125" style="178" customWidth="1"/>
    <col min="16131" max="16131" width="7.42578125" style="178" customWidth="1"/>
    <col min="16132" max="16132" width="21.7109375" style="178" customWidth="1"/>
    <col min="16133" max="16135" width="19.7109375" style="178" customWidth="1"/>
    <col min="16136" max="16136" width="16.42578125" style="178" customWidth="1"/>
    <col min="16137" max="16140" width="14.5703125" style="178" customWidth="1"/>
    <col min="16141" max="16141" width="19.28515625" style="178" customWidth="1"/>
    <col min="16142" max="16142" width="16.85546875" style="178" customWidth="1"/>
    <col min="16143" max="16384" width="9.140625" style="178"/>
  </cols>
  <sheetData>
    <row r="2" spans="1:16" x14ac:dyDescent="0.2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6" x14ac:dyDescent="0.25">
      <c r="A3" s="240" t="s">
        <v>245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6" x14ac:dyDescent="0.25">
      <c r="A4" s="240" t="str">
        <f>'Exhibit VII'!A4:N4</f>
        <v>2021 True-Up Filing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ht="15.75" x14ac:dyDescent="0.25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215"/>
    </row>
    <row r="6" spans="1:16" ht="15.75" thickBot="1" x14ac:dyDescent="0.3">
      <c r="A6" s="132"/>
      <c r="B6" s="133" t="s">
        <v>257</v>
      </c>
      <c r="C6" s="133"/>
      <c r="D6" s="133"/>
      <c r="E6" s="133"/>
      <c r="F6" s="164"/>
      <c r="G6" s="133"/>
      <c r="H6" s="133"/>
      <c r="I6" s="133"/>
      <c r="J6" s="133"/>
      <c r="K6" s="133"/>
      <c r="L6" s="133"/>
      <c r="M6" s="133"/>
      <c r="N6" s="133"/>
      <c r="O6" s="179"/>
      <c r="P6" s="179"/>
    </row>
    <row r="7" spans="1:16" x14ac:dyDescent="0.25">
      <c r="A7" s="198"/>
      <c r="B7" s="199" t="str">
        <f>'Exhibit VII'!B7</f>
        <v>2020 EOY Amount</v>
      </c>
      <c r="C7" s="200"/>
      <c r="D7" s="201">
        <f>N16</f>
        <v>-14778001.889805</v>
      </c>
      <c r="E7" s="141" t="s">
        <v>247</v>
      </c>
      <c r="F7" s="133"/>
      <c r="G7" s="133"/>
      <c r="H7" s="133"/>
      <c r="I7" s="133"/>
      <c r="J7" s="133"/>
      <c r="K7" s="133"/>
      <c r="L7" s="133"/>
      <c r="M7" s="133"/>
      <c r="N7" s="141"/>
      <c r="O7" s="179"/>
      <c r="P7" s="179"/>
    </row>
    <row r="8" spans="1:16" ht="15.75" thickBot="1" x14ac:dyDescent="0.3">
      <c r="A8" s="133"/>
      <c r="B8" s="202" t="str">
        <f>'Exhibit VII'!B8</f>
        <v>2021 EOY Amount</v>
      </c>
      <c r="C8" s="145"/>
      <c r="D8" s="203">
        <f>N32</f>
        <v>-14065526.800573142</v>
      </c>
      <c r="E8" s="133" t="s">
        <v>248</v>
      </c>
      <c r="F8" s="133"/>
      <c r="G8" s="133"/>
      <c r="H8" s="133"/>
      <c r="I8" s="133"/>
      <c r="J8" s="133"/>
      <c r="K8" s="133"/>
      <c r="L8" s="133"/>
      <c r="M8" s="133"/>
      <c r="N8" s="133"/>
      <c r="O8" s="179"/>
      <c r="P8" s="179"/>
    </row>
    <row r="9" spans="1:16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79"/>
      <c r="P9" s="179"/>
    </row>
    <row r="10" spans="1:16" x14ac:dyDescent="0.25">
      <c r="A10" s="133"/>
      <c r="B10" s="127" t="s">
        <v>322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79"/>
      <c r="P10" s="179"/>
    </row>
    <row r="11" spans="1:16" x14ac:dyDescent="0.25">
      <c r="A11" s="141"/>
      <c r="B11" s="144"/>
      <c r="C11" s="144"/>
      <c r="D11" s="144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79"/>
      <c r="P11" s="179"/>
    </row>
    <row r="12" spans="1:16" x14ac:dyDescent="0.25">
      <c r="A12" s="141"/>
      <c r="B12" s="142" t="s">
        <v>166</v>
      </c>
      <c r="C12" s="142" t="s">
        <v>167</v>
      </c>
      <c r="D12" s="142" t="s">
        <v>168</v>
      </c>
      <c r="E12" s="142" t="s">
        <v>169</v>
      </c>
      <c r="F12" s="142" t="s">
        <v>170</v>
      </c>
      <c r="G12" s="142" t="s">
        <v>204</v>
      </c>
      <c r="H12" s="142" t="s">
        <v>205</v>
      </c>
      <c r="I12" s="142" t="s">
        <v>206</v>
      </c>
      <c r="J12" s="142" t="s">
        <v>207</v>
      </c>
      <c r="K12" s="142" t="s">
        <v>208</v>
      </c>
      <c r="L12" s="142" t="s">
        <v>209</v>
      </c>
      <c r="M12" s="142" t="s">
        <v>210</v>
      </c>
      <c r="N12" s="142" t="s">
        <v>211</v>
      </c>
      <c r="O12" s="179"/>
      <c r="P12" s="179"/>
    </row>
    <row r="13" spans="1:16" ht="32.25" customHeight="1" x14ac:dyDescent="0.25">
      <c r="A13" s="141"/>
      <c r="B13" s="142"/>
      <c r="C13" s="142"/>
      <c r="D13" s="241" t="s">
        <v>212</v>
      </c>
      <c r="E13" s="241" t="s">
        <v>213</v>
      </c>
      <c r="F13" s="241" t="s">
        <v>214</v>
      </c>
      <c r="G13" s="241" t="s">
        <v>215</v>
      </c>
      <c r="H13" s="143"/>
      <c r="I13" s="143"/>
      <c r="J13" s="241" t="s">
        <v>216</v>
      </c>
      <c r="K13" s="241" t="s">
        <v>217</v>
      </c>
      <c r="L13" s="241" t="s">
        <v>218</v>
      </c>
      <c r="M13" s="143"/>
      <c r="N13" s="143"/>
      <c r="O13" s="179"/>
      <c r="P13" s="179"/>
    </row>
    <row r="14" spans="1:16" ht="27" thickBot="1" x14ac:dyDescent="0.3">
      <c r="A14" s="145" t="s">
        <v>173</v>
      </c>
      <c r="B14" s="145" t="s">
        <v>150</v>
      </c>
      <c r="C14" s="145" t="s">
        <v>174</v>
      </c>
      <c r="D14" s="247"/>
      <c r="E14" s="247"/>
      <c r="F14" s="247" t="s">
        <v>219</v>
      </c>
      <c r="G14" s="247" t="s">
        <v>220</v>
      </c>
      <c r="H14" s="180" t="s">
        <v>221</v>
      </c>
      <c r="I14" s="180" t="s">
        <v>222</v>
      </c>
      <c r="J14" s="247" t="s">
        <v>220</v>
      </c>
      <c r="K14" s="247" t="s">
        <v>220</v>
      </c>
      <c r="L14" s="247"/>
      <c r="M14" s="147" t="s">
        <v>223</v>
      </c>
      <c r="N14" s="147" t="s">
        <v>224</v>
      </c>
      <c r="O14" s="179"/>
      <c r="P14" s="179"/>
    </row>
    <row r="15" spans="1:16" x14ac:dyDescent="0.25">
      <c r="A15" s="141"/>
      <c r="B15" s="144"/>
      <c r="C15" s="144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79"/>
      <c r="P15" s="179"/>
    </row>
    <row r="16" spans="1:16" x14ac:dyDescent="0.25">
      <c r="A16" s="141">
        <v>1</v>
      </c>
      <c r="B16" s="148">
        <v>2020</v>
      </c>
      <c r="C16" s="144" t="s">
        <v>187</v>
      </c>
      <c r="D16" s="141"/>
      <c r="E16" s="181"/>
      <c r="F16" s="141"/>
      <c r="G16" s="141"/>
      <c r="H16" s="141"/>
      <c r="I16" s="141"/>
      <c r="J16" s="141"/>
      <c r="K16" s="141"/>
      <c r="L16" s="141"/>
      <c r="M16" s="141"/>
      <c r="N16" s="150">
        <v>-14778001.889805</v>
      </c>
      <c r="O16" s="179" t="s">
        <v>3</v>
      </c>
      <c r="P16" s="179"/>
    </row>
    <row r="17" spans="1:16" x14ac:dyDescent="0.25">
      <c r="A17" s="141"/>
      <c r="B17" s="152"/>
      <c r="C17" s="144"/>
      <c r="D17" s="141"/>
      <c r="E17" s="183"/>
      <c r="F17" s="184"/>
      <c r="G17" s="141"/>
      <c r="H17" s="141"/>
      <c r="I17" s="141"/>
      <c r="J17" s="141"/>
      <c r="K17" s="141"/>
      <c r="L17" s="141"/>
      <c r="M17" s="141"/>
      <c r="N17" s="141"/>
      <c r="O17" s="179"/>
      <c r="P17" s="179"/>
    </row>
    <row r="18" spans="1:16" x14ac:dyDescent="0.25">
      <c r="A18" s="141">
        <f>+A16+1</f>
        <v>2</v>
      </c>
      <c r="B18" s="148">
        <f>B16+1</f>
        <v>2021</v>
      </c>
      <c r="C18" s="144" t="s">
        <v>176</v>
      </c>
      <c r="D18" s="150">
        <v>0</v>
      </c>
      <c r="E18" s="150">
        <v>5046.794396874986</v>
      </c>
      <c r="F18" s="150">
        <f>D18-E18</f>
        <v>-5046.794396874986</v>
      </c>
      <c r="G18" s="141">
        <f>IF(F18&gt;0,F18,0)</f>
        <v>0</v>
      </c>
      <c r="H18" s="185">
        <v>0.9178082191780822</v>
      </c>
      <c r="I18" s="141">
        <f>+G18*H18</f>
        <v>0</v>
      </c>
      <c r="J18" s="141">
        <f t="shared" ref="J18:J29" si="0">F18-G18</f>
        <v>-5046.794396874986</v>
      </c>
      <c r="K18" s="141">
        <f t="shared" ref="K18:K29" si="1">SUM(I18:J18)</f>
        <v>-5046.794396874986</v>
      </c>
      <c r="L18" s="141">
        <f>+E18*H18</f>
        <v>4631.9893779537542</v>
      </c>
      <c r="M18" s="186">
        <f>+N16+K18+L18</f>
        <v>-14778416.694823923</v>
      </c>
      <c r="N18" s="186"/>
      <c r="O18" s="182"/>
      <c r="P18" s="179"/>
    </row>
    <row r="19" spans="1:16" x14ac:dyDescent="0.25">
      <c r="A19" s="141">
        <f>+A18+1</f>
        <v>3</v>
      </c>
      <c r="B19" s="148">
        <f t="shared" ref="B19:B29" si="2">+B$18</f>
        <v>2021</v>
      </c>
      <c r="C19" s="144" t="s">
        <v>177</v>
      </c>
      <c r="D19" s="150">
        <v>0</v>
      </c>
      <c r="E19" s="150">
        <v>5046.794396874986</v>
      </c>
      <c r="F19" s="150">
        <f t="shared" ref="F19:F28" si="3">D19-E19</f>
        <v>-5046.794396874986</v>
      </c>
      <c r="G19" s="141">
        <f t="shared" ref="G19:G29" si="4">IF(F19&gt;0,F19,0)</f>
        <v>0</v>
      </c>
      <c r="H19" s="185">
        <v>0.84109589041095889</v>
      </c>
      <c r="I19" s="141">
        <f t="shared" ref="I19:I29" si="5">+G19*H19</f>
        <v>0</v>
      </c>
      <c r="J19" s="141">
        <f t="shared" si="0"/>
        <v>-5046.794396874986</v>
      </c>
      <c r="K19" s="141">
        <f t="shared" si="1"/>
        <v>-5046.794396874986</v>
      </c>
      <c r="L19" s="141">
        <f t="shared" ref="L19:L29" si="6">+E19*H19</f>
        <v>4244.838026960605</v>
      </c>
      <c r="M19" s="186">
        <f>+M18+K19+L19</f>
        <v>-14779218.651193837</v>
      </c>
      <c r="N19" s="141"/>
      <c r="O19" s="182"/>
      <c r="P19" s="179"/>
    </row>
    <row r="20" spans="1:16" x14ac:dyDescent="0.25">
      <c r="A20" s="141">
        <f t="shared" ref="A20:A29" si="7">+A19+1</f>
        <v>4</v>
      </c>
      <c r="B20" s="148">
        <f t="shared" si="2"/>
        <v>2021</v>
      </c>
      <c r="C20" s="144" t="s">
        <v>178</v>
      </c>
      <c r="D20" s="150">
        <v>403038.97701374989</v>
      </c>
      <c r="E20" s="150">
        <v>5046.794396874986</v>
      </c>
      <c r="F20" s="150">
        <f t="shared" si="3"/>
        <v>397992.18261687492</v>
      </c>
      <c r="G20" s="141">
        <f t="shared" si="4"/>
        <v>397992.18261687492</v>
      </c>
      <c r="H20" s="185">
        <v>0.75616438356164384</v>
      </c>
      <c r="I20" s="141">
        <f t="shared" si="5"/>
        <v>300947.51343084243</v>
      </c>
      <c r="J20" s="141">
        <f t="shared" si="0"/>
        <v>0</v>
      </c>
      <c r="K20" s="141">
        <f t="shared" si="1"/>
        <v>300947.51343084243</v>
      </c>
      <c r="L20" s="141">
        <f t="shared" si="6"/>
        <v>3816.206174075332</v>
      </c>
      <c r="M20" s="186">
        <f t="shared" ref="M20:M29" si="8">+M19+K20+L20</f>
        <v>-14474454.931588918</v>
      </c>
      <c r="N20" s="141"/>
      <c r="O20" s="182"/>
      <c r="P20" s="179"/>
    </row>
    <row r="21" spans="1:16" x14ac:dyDescent="0.25">
      <c r="A21" s="141">
        <f t="shared" si="7"/>
        <v>5</v>
      </c>
      <c r="B21" s="148">
        <f t="shared" si="2"/>
        <v>2021</v>
      </c>
      <c r="C21" s="144" t="s">
        <v>179</v>
      </c>
      <c r="D21" s="150">
        <v>134346.32567124997</v>
      </c>
      <c r="E21" s="150">
        <v>5046.794396874986</v>
      </c>
      <c r="F21" s="150">
        <f t="shared" si="3"/>
        <v>129299.53127437498</v>
      </c>
      <c r="G21" s="141">
        <f t="shared" si="4"/>
        <v>129299.53127437498</v>
      </c>
      <c r="H21" s="185">
        <v>0.67397260273972603</v>
      </c>
      <c r="I21" s="141">
        <f t="shared" si="5"/>
        <v>87144.341626017107</v>
      </c>
      <c r="J21" s="141">
        <f t="shared" si="0"/>
        <v>0</v>
      </c>
      <c r="K21" s="141">
        <f t="shared" si="1"/>
        <v>87144.341626017107</v>
      </c>
      <c r="L21" s="141">
        <f t="shared" si="6"/>
        <v>3401.4011551541003</v>
      </c>
      <c r="M21" s="186">
        <f t="shared" si="8"/>
        <v>-14383909.188807748</v>
      </c>
      <c r="N21" s="141"/>
      <c r="O21" s="182"/>
      <c r="P21" s="179"/>
    </row>
    <row r="22" spans="1:16" x14ac:dyDescent="0.25">
      <c r="A22" s="141">
        <f t="shared" si="7"/>
        <v>6</v>
      </c>
      <c r="B22" s="148">
        <f t="shared" si="2"/>
        <v>2021</v>
      </c>
      <c r="C22" s="144" t="s">
        <v>180</v>
      </c>
      <c r="D22" s="150">
        <v>134346.32567124997</v>
      </c>
      <c r="E22" s="150">
        <v>5046.794396874986</v>
      </c>
      <c r="F22" s="150">
        <f t="shared" si="3"/>
        <v>129299.53127437498</v>
      </c>
      <c r="G22" s="141">
        <f t="shared" si="4"/>
        <v>129299.53127437498</v>
      </c>
      <c r="H22" s="185">
        <v>0.58904109589041098</v>
      </c>
      <c r="I22" s="141">
        <f t="shared" si="5"/>
        <v>76162.737599974309</v>
      </c>
      <c r="J22" s="141">
        <f t="shared" si="0"/>
        <v>0</v>
      </c>
      <c r="K22" s="141">
        <f t="shared" si="1"/>
        <v>76162.737599974309</v>
      </c>
      <c r="L22" s="141">
        <f t="shared" si="6"/>
        <v>2972.7693022688277</v>
      </c>
      <c r="M22" s="186">
        <f t="shared" si="8"/>
        <v>-14304773.681905504</v>
      </c>
      <c r="N22" s="141"/>
      <c r="O22" s="182"/>
      <c r="P22" s="179"/>
    </row>
    <row r="23" spans="1:16" x14ac:dyDescent="0.25">
      <c r="A23" s="141">
        <f t="shared" si="7"/>
        <v>7</v>
      </c>
      <c r="B23" s="148">
        <f t="shared" si="2"/>
        <v>2021</v>
      </c>
      <c r="C23" s="144" t="s">
        <v>181</v>
      </c>
      <c r="D23" s="150">
        <v>134346.32567124997</v>
      </c>
      <c r="E23" s="150">
        <v>5046.794396874986</v>
      </c>
      <c r="F23" s="150">
        <f t="shared" si="3"/>
        <v>129299.53127437498</v>
      </c>
      <c r="G23" s="141">
        <f t="shared" si="4"/>
        <v>129299.53127437498</v>
      </c>
      <c r="H23" s="185">
        <v>0.50684931506849318</v>
      </c>
      <c r="I23" s="141">
        <f t="shared" si="5"/>
        <v>65535.378865094171</v>
      </c>
      <c r="J23" s="141">
        <f t="shared" si="0"/>
        <v>0</v>
      </c>
      <c r="K23" s="141">
        <f t="shared" si="1"/>
        <v>65535.378865094171</v>
      </c>
      <c r="L23" s="141">
        <f t="shared" si="6"/>
        <v>2557.9642833475959</v>
      </c>
      <c r="M23" s="186">
        <f t="shared" si="8"/>
        <v>-14236680.338757062</v>
      </c>
      <c r="N23" s="141"/>
      <c r="O23" s="182"/>
      <c r="P23" s="179"/>
    </row>
    <row r="24" spans="1:16" x14ac:dyDescent="0.25">
      <c r="A24" s="141">
        <f t="shared" si="7"/>
        <v>8</v>
      </c>
      <c r="B24" s="148">
        <f t="shared" si="2"/>
        <v>2021</v>
      </c>
      <c r="C24" s="144" t="s">
        <v>182</v>
      </c>
      <c r="D24" s="150">
        <v>134346.32567124997</v>
      </c>
      <c r="E24" s="150">
        <v>5046.794396874986</v>
      </c>
      <c r="F24" s="150">
        <f t="shared" si="3"/>
        <v>129299.53127437498</v>
      </c>
      <c r="G24" s="141">
        <f t="shared" si="4"/>
        <v>129299.53127437498</v>
      </c>
      <c r="H24" s="185">
        <v>0.42191780821917807</v>
      </c>
      <c r="I24" s="141">
        <f t="shared" si="5"/>
        <v>54553.774839051359</v>
      </c>
      <c r="J24" s="141">
        <f t="shared" si="0"/>
        <v>0</v>
      </c>
      <c r="K24" s="141">
        <f t="shared" si="1"/>
        <v>54553.774839051359</v>
      </c>
      <c r="L24" s="141">
        <f t="shared" si="6"/>
        <v>2129.3324304623229</v>
      </c>
      <c r="M24" s="186">
        <f t="shared" si="8"/>
        <v>-14179997.23148755</v>
      </c>
      <c r="N24" s="141"/>
      <c r="O24" s="182"/>
      <c r="P24" s="179"/>
    </row>
    <row r="25" spans="1:16" x14ac:dyDescent="0.25">
      <c r="A25" s="141">
        <f t="shared" si="7"/>
        <v>9</v>
      </c>
      <c r="B25" s="148">
        <f t="shared" si="2"/>
        <v>2021</v>
      </c>
      <c r="C25" s="144" t="s">
        <v>183</v>
      </c>
      <c r="D25" s="150">
        <v>134346.32567124997</v>
      </c>
      <c r="E25" s="150">
        <v>5046.794396874986</v>
      </c>
      <c r="F25" s="150">
        <f t="shared" si="3"/>
        <v>129299.53127437498</v>
      </c>
      <c r="G25" s="141">
        <f t="shared" si="4"/>
        <v>129299.53127437498</v>
      </c>
      <c r="H25" s="185">
        <v>0.33698630136986302</v>
      </c>
      <c r="I25" s="141">
        <f t="shared" si="5"/>
        <v>43572.170813008554</v>
      </c>
      <c r="J25" s="141">
        <f t="shared" si="0"/>
        <v>0</v>
      </c>
      <c r="K25" s="141">
        <f t="shared" si="1"/>
        <v>43572.170813008554</v>
      </c>
      <c r="L25" s="141">
        <f t="shared" si="6"/>
        <v>1700.7005775770501</v>
      </c>
      <c r="M25" s="186">
        <f t="shared" si="8"/>
        <v>-14134724.360096963</v>
      </c>
      <c r="N25" s="141"/>
      <c r="O25" s="182"/>
      <c r="P25" s="179"/>
    </row>
    <row r="26" spans="1:16" x14ac:dyDescent="0.25">
      <c r="A26" s="141">
        <f t="shared" si="7"/>
        <v>10</v>
      </c>
      <c r="B26" s="148">
        <f t="shared" si="2"/>
        <v>2021</v>
      </c>
      <c r="C26" s="144" t="s">
        <v>184</v>
      </c>
      <c r="D26" s="150">
        <v>134346.32567124997</v>
      </c>
      <c r="E26" s="150">
        <v>5046.794396874986</v>
      </c>
      <c r="F26" s="150">
        <f t="shared" si="3"/>
        <v>129299.53127437498</v>
      </c>
      <c r="G26" s="141">
        <f t="shared" si="4"/>
        <v>129299.53127437498</v>
      </c>
      <c r="H26" s="185">
        <v>0.25479452054794521</v>
      </c>
      <c r="I26" s="141">
        <f t="shared" si="5"/>
        <v>32944.812078128423</v>
      </c>
      <c r="J26" s="141">
        <f t="shared" si="0"/>
        <v>0</v>
      </c>
      <c r="K26" s="141">
        <f t="shared" si="1"/>
        <v>32944.812078128423</v>
      </c>
      <c r="L26" s="141">
        <f t="shared" si="6"/>
        <v>1285.8955586558184</v>
      </c>
      <c r="M26" s="186">
        <f t="shared" si="8"/>
        <v>-14100493.65246018</v>
      </c>
      <c r="N26" s="141"/>
      <c r="O26" s="182"/>
      <c r="P26" s="179"/>
    </row>
    <row r="27" spans="1:16" x14ac:dyDescent="0.25">
      <c r="A27" s="141">
        <f t="shared" si="7"/>
        <v>11</v>
      </c>
      <c r="B27" s="148">
        <f t="shared" si="2"/>
        <v>2021</v>
      </c>
      <c r="C27" s="144" t="s">
        <v>185</v>
      </c>
      <c r="D27" s="150">
        <v>134346.32567124997</v>
      </c>
      <c r="E27" s="150">
        <v>5046.794396874986</v>
      </c>
      <c r="F27" s="150">
        <f t="shared" si="3"/>
        <v>129299.53127437498</v>
      </c>
      <c r="G27" s="141">
        <f t="shared" si="4"/>
        <v>129299.53127437498</v>
      </c>
      <c r="H27" s="185">
        <v>0.16986301369863013</v>
      </c>
      <c r="I27" s="141">
        <f t="shared" si="5"/>
        <v>21963.208052085614</v>
      </c>
      <c r="J27" s="141">
        <f t="shared" si="0"/>
        <v>0</v>
      </c>
      <c r="K27" s="141">
        <f t="shared" si="1"/>
        <v>21963.208052085614</v>
      </c>
      <c r="L27" s="141">
        <f t="shared" si="6"/>
        <v>857.26370577054558</v>
      </c>
      <c r="M27" s="186">
        <f t="shared" si="8"/>
        <v>-14077673.180702323</v>
      </c>
      <c r="N27" s="141"/>
      <c r="O27" s="182"/>
      <c r="P27" s="179"/>
    </row>
    <row r="28" spans="1:16" x14ac:dyDescent="0.25">
      <c r="A28" s="141">
        <f t="shared" si="7"/>
        <v>12</v>
      </c>
      <c r="B28" s="148">
        <f t="shared" si="2"/>
        <v>2021</v>
      </c>
      <c r="C28" s="144" t="s">
        <v>186</v>
      </c>
      <c r="D28" s="150">
        <v>134346.32567124997</v>
      </c>
      <c r="E28" s="150">
        <v>5046.794396874986</v>
      </c>
      <c r="F28" s="150">
        <f t="shared" si="3"/>
        <v>129299.53127437498</v>
      </c>
      <c r="G28" s="141">
        <f t="shared" si="4"/>
        <v>129299.53127437498</v>
      </c>
      <c r="H28" s="185">
        <v>8.7671232876712329E-2</v>
      </c>
      <c r="I28" s="141">
        <f t="shared" si="5"/>
        <v>11335.849317205479</v>
      </c>
      <c r="J28" s="141">
        <f t="shared" si="0"/>
        <v>0</v>
      </c>
      <c r="K28" s="141">
        <f t="shared" si="1"/>
        <v>11335.849317205479</v>
      </c>
      <c r="L28" s="141">
        <f t="shared" si="6"/>
        <v>442.45868684931384</v>
      </c>
      <c r="M28" s="186">
        <f t="shared" si="8"/>
        <v>-14065894.872698268</v>
      </c>
      <c r="N28" s="141"/>
      <c r="O28" s="182"/>
      <c r="P28" s="179"/>
    </row>
    <row r="29" spans="1:16" x14ac:dyDescent="0.25">
      <c r="A29" s="141">
        <f t="shared" si="7"/>
        <v>13</v>
      </c>
      <c r="B29" s="148">
        <f t="shared" si="2"/>
        <v>2021</v>
      </c>
      <c r="C29" s="144" t="s">
        <v>187</v>
      </c>
      <c r="D29" s="150">
        <v>134346.32567124997</v>
      </c>
      <c r="E29" s="150">
        <v>5046.794396874986</v>
      </c>
      <c r="F29" s="150">
        <f>D29-E29</f>
        <v>129299.53127437498</v>
      </c>
      <c r="G29" s="141">
        <f t="shared" si="4"/>
        <v>129299.53127437498</v>
      </c>
      <c r="H29" s="185">
        <v>2.7397260273972603E-3</v>
      </c>
      <c r="I29" s="141">
        <f t="shared" si="5"/>
        <v>354.24529116267121</v>
      </c>
      <c r="J29" s="141">
        <f t="shared" si="0"/>
        <v>0</v>
      </c>
      <c r="K29" s="141">
        <f t="shared" si="1"/>
        <v>354.24529116267121</v>
      </c>
      <c r="L29" s="141">
        <f t="shared" si="6"/>
        <v>13.826833964041057</v>
      </c>
      <c r="M29" s="186">
        <f t="shared" si="8"/>
        <v>-14065526.800573142</v>
      </c>
      <c r="N29" s="141"/>
      <c r="O29" s="182"/>
      <c r="P29" s="179"/>
    </row>
    <row r="30" spans="1:16" ht="15.75" thickBot="1" x14ac:dyDescent="0.3">
      <c r="A30" s="141"/>
      <c r="B30" s="144"/>
      <c r="C30" s="144" t="s">
        <v>1</v>
      </c>
      <c r="D30" s="157">
        <f>SUM(D18:D29)</f>
        <v>1612155.9080549998</v>
      </c>
      <c r="E30" s="157">
        <f>SUM(E18:E29)</f>
        <v>60561.532762499846</v>
      </c>
      <c r="F30" s="157">
        <f t="shared" ref="F30:L30" si="9">SUM(F18:F29)</f>
        <v>1551594.3752925002</v>
      </c>
      <c r="G30" s="157">
        <f t="shared" si="9"/>
        <v>1561687.9640862502</v>
      </c>
      <c r="H30" s="157"/>
      <c r="I30" s="157">
        <f t="shared" si="9"/>
        <v>694514.03191257024</v>
      </c>
      <c r="J30" s="157">
        <f t="shared" si="9"/>
        <v>-10093.588793749972</v>
      </c>
      <c r="K30" s="157">
        <f t="shared" si="9"/>
        <v>684420.44311882008</v>
      </c>
      <c r="L30" s="157">
        <f t="shared" si="9"/>
        <v>28054.646113039307</v>
      </c>
      <c r="M30" s="157">
        <f>+M29</f>
        <v>-14065526.800573142</v>
      </c>
      <c r="N30" s="158"/>
      <c r="O30" s="179"/>
      <c r="P30" s="179"/>
    </row>
    <row r="31" spans="1:16" ht="15.75" thickTop="1" x14ac:dyDescent="0.25">
      <c r="A31" s="141"/>
      <c r="B31" s="144"/>
      <c r="C31" s="144"/>
      <c r="D31" s="158"/>
      <c r="E31" s="141"/>
      <c r="F31" s="141"/>
      <c r="G31" s="158"/>
      <c r="H31" s="158"/>
      <c r="I31" s="158"/>
      <c r="J31" s="141"/>
      <c r="K31" s="141"/>
      <c r="L31" s="141"/>
      <c r="M31" s="141"/>
      <c r="N31" s="141"/>
      <c r="O31" s="179"/>
      <c r="P31" s="179"/>
    </row>
    <row r="32" spans="1:16" ht="15.75" thickBot="1" x14ac:dyDescent="0.3">
      <c r="A32" s="141">
        <f>A29+1</f>
        <v>14</v>
      </c>
      <c r="B32" s="144"/>
      <c r="C32" s="144"/>
      <c r="D32" s="141" t="s">
        <v>276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59">
        <f>M30</f>
        <v>-14065526.800573142</v>
      </c>
      <c r="O32" s="179" t="s">
        <v>4</v>
      </c>
      <c r="P32" s="179"/>
    </row>
    <row r="33" spans="1:16" ht="15.75" thickTop="1" x14ac:dyDescent="0.25">
      <c r="A33" s="141"/>
      <c r="B33" s="144"/>
      <c r="C33" s="149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79"/>
      <c r="P33" s="179"/>
    </row>
    <row r="34" spans="1:16" x14ac:dyDescent="0.25">
      <c r="A34" s="160" t="s">
        <v>189</v>
      </c>
      <c r="B34" s="144"/>
      <c r="C34" s="149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79"/>
      <c r="P34" s="179"/>
    </row>
    <row r="35" spans="1:16" x14ac:dyDescent="0.25">
      <c r="A35" s="244" t="s">
        <v>225</v>
      </c>
      <c r="B35" s="245"/>
      <c r="C35" s="234" t="s">
        <v>278</v>
      </c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179"/>
      <c r="P35" s="179"/>
    </row>
    <row r="36" spans="1:16" x14ac:dyDescent="0.25">
      <c r="A36" s="188" t="s">
        <v>191</v>
      </c>
      <c r="B36" s="188"/>
      <c r="C36" s="162" t="s">
        <v>272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79"/>
      <c r="P36" s="179"/>
    </row>
    <row r="37" spans="1:16" ht="15" customHeight="1" x14ac:dyDescent="0.25">
      <c r="A37" s="244" t="s">
        <v>192</v>
      </c>
      <c r="B37" s="245"/>
      <c r="C37" s="246" t="s">
        <v>249</v>
      </c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179"/>
      <c r="P37" s="179"/>
    </row>
    <row r="38" spans="1:16" ht="15" customHeight="1" x14ac:dyDescent="0.25">
      <c r="A38" s="244" t="s">
        <v>196</v>
      </c>
      <c r="B38" s="245"/>
      <c r="C38" s="246" t="s">
        <v>250</v>
      </c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179"/>
      <c r="P38" s="179"/>
    </row>
    <row r="39" spans="1:16" x14ac:dyDescent="0.25">
      <c r="A39" s="244" t="s">
        <v>228</v>
      </c>
      <c r="B39" s="245"/>
      <c r="C39" s="234" t="s">
        <v>229</v>
      </c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179"/>
      <c r="P39" s="179"/>
    </row>
    <row r="40" spans="1:16" x14ac:dyDescent="0.25">
      <c r="A40" s="244" t="s">
        <v>230</v>
      </c>
      <c r="B40" s="245" t="s">
        <v>231</v>
      </c>
      <c r="C40" s="149" t="s">
        <v>251</v>
      </c>
      <c r="D40" s="144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79"/>
      <c r="P40" s="179"/>
    </row>
    <row r="41" spans="1:16" x14ac:dyDescent="0.25">
      <c r="A41" s="244" t="s">
        <v>231</v>
      </c>
      <c r="B41" s="244"/>
      <c r="C41" s="234" t="s">
        <v>320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179"/>
      <c r="P41" s="179"/>
    </row>
    <row r="42" spans="1:16" x14ac:dyDescent="0.25">
      <c r="A42" s="244" t="s">
        <v>233</v>
      </c>
      <c r="B42" s="245"/>
      <c r="C42" s="234" t="s">
        <v>234</v>
      </c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179"/>
      <c r="P42" s="179"/>
    </row>
    <row r="43" spans="1:16" x14ac:dyDescent="0.25">
      <c r="A43" s="244" t="s">
        <v>235</v>
      </c>
      <c r="B43" s="245"/>
      <c r="C43" s="234" t="s">
        <v>258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179"/>
      <c r="P43" s="179"/>
    </row>
    <row r="44" spans="1:16" x14ac:dyDescent="0.25">
      <c r="A44" s="244" t="s">
        <v>237</v>
      </c>
      <c r="B44" s="245"/>
      <c r="C44" s="234" t="s">
        <v>259</v>
      </c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179"/>
      <c r="P44" s="179"/>
    </row>
    <row r="45" spans="1:16" x14ac:dyDescent="0.25">
      <c r="A45" s="189" t="s">
        <v>239</v>
      </c>
      <c r="B45" s="190"/>
      <c r="C45" s="191" t="s">
        <v>260</v>
      </c>
      <c r="D45" s="190"/>
      <c r="E45" s="189"/>
      <c r="F45" s="189"/>
      <c r="G45" s="189"/>
      <c r="H45" s="189"/>
      <c r="I45" s="189"/>
      <c r="J45" s="189"/>
      <c r="K45" s="189"/>
      <c r="L45" s="189"/>
      <c r="M45" s="189"/>
      <c r="N45" s="192"/>
      <c r="O45" s="179"/>
      <c r="P45" s="179"/>
    </row>
    <row r="46" spans="1:16" x14ac:dyDescent="0.25">
      <c r="A46" s="244" t="s">
        <v>241</v>
      </c>
      <c r="B46" s="245"/>
      <c r="C46" s="234" t="s">
        <v>261</v>
      </c>
      <c r="D46" s="234"/>
      <c r="E46" s="234"/>
      <c r="F46" s="234"/>
      <c r="G46" s="234"/>
      <c r="H46" s="234"/>
      <c r="I46" s="234"/>
      <c r="J46" s="193"/>
      <c r="K46" s="193"/>
      <c r="L46" s="193"/>
      <c r="M46" s="193"/>
      <c r="N46" s="193"/>
      <c r="O46" s="179"/>
      <c r="P46" s="179"/>
    </row>
    <row r="47" spans="1:16" x14ac:dyDescent="0.25">
      <c r="A47" s="244" t="s">
        <v>241</v>
      </c>
      <c r="B47" s="245"/>
      <c r="C47" s="234" t="s">
        <v>255</v>
      </c>
      <c r="D47" s="234"/>
      <c r="E47" s="234"/>
      <c r="F47" s="234"/>
      <c r="G47" s="234"/>
      <c r="H47" s="234"/>
      <c r="I47" s="234"/>
      <c r="J47" s="193"/>
      <c r="K47" s="193"/>
      <c r="L47" s="193"/>
      <c r="M47" s="193"/>
      <c r="N47" s="193"/>
      <c r="O47" s="179"/>
      <c r="P47" s="179"/>
    </row>
    <row r="48" spans="1:16" x14ac:dyDescent="0.25">
      <c r="A48" s="244" t="s">
        <v>243</v>
      </c>
      <c r="B48" s="245"/>
      <c r="C48" s="162" t="s">
        <v>256</v>
      </c>
      <c r="D48" s="162"/>
      <c r="E48" s="162"/>
      <c r="F48" s="162"/>
      <c r="G48" s="162"/>
      <c r="H48" s="162"/>
      <c r="I48" s="162"/>
      <c r="J48" s="193"/>
      <c r="K48" s="193"/>
      <c r="L48" s="193"/>
      <c r="M48" s="193"/>
      <c r="N48" s="193"/>
      <c r="O48" s="179"/>
      <c r="P48" s="179"/>
    </row>
    <row r="49" spans="1:16" x14ac:dyDescent="0.25">
      <c r="A49" s="193"/>
      <c r="B49" s="190"/>
      <c r="C49" s="190"/>
      <c r="D49" s="190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79"/>
      <c r="P49" s="179"/>
    </row>
    <row r="50" spans="1:16" x14ac:dyDescent="0.25">
      <c r="A50" s="189"/>
      <c r="B50" s="190"/>
      <c r="C50" s="190"/>
      <c r="D50" s="190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79"/>
      <c r="P50" s="179"/>
    </row>
    <row r="51" spans="1:16" x14ac:dyDescent="0.25">
      <c r="A51" s="189"/>
      <c r="B51" s="190"/>
      <c r="C51" s="190"/>
      <c r="D51" s="190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79"/>
      <c r="P51" s="179"/>
    </row>
    <row r="52" spans="1:16" x14ac:dyDescent="0.25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89"/>
      <c r="O52" s="179"/>
      <c r="P52" s="179"/>
    </row>
    <row r="53" spans="1:16" x14ac:dyDescent="0.25">
      <c r="A53" s="209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89"/>
      <c r="O53" s="179"/>
      <c r="P53" s="179"/>
    </row>
    <row r="54" spans="1:16" x14ac:dyDescent="0.25">
      <c r="A54" s="209"/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189"/>
      <c r="O54" s="179"/>
      <c r="P54" s="179"/>
    </row>
    <row r="55" spans="1:16" x14ac:dyDescent="0.25">
      <c r="A55" s="189"/>
      <c r="B55" s="190"/>
      <c r="C55" s="190"/>
      <c r="D55" s="190"/>
      <c r="E55" s="190"/>
      <c r="F55" s="189"/>
      <c r="G55" s="189"/>
      <c r="H55" s="189"/>
      <c r="I55" s="189"/>
      <c r="J55" s="189"/>
      <c r="K55" s="189"/>
      <c r="L55" s="189"/>
      <c r="M55" s="189"/>
      <c r="N55" s="189"/>
      <c r="O55" s="179"/>
      <c r="P55" s="179"/>
    </row>
    <row r="56" spans="1:16" x14ac:dyDescent="0.25">
      <c r="A56" s="189"/>
      <c r="B56" s="190"/>
      <c r="C56" s="190"/>
      <c r="D56" s="190"/>
      <c r="E56" s="190"/>
      <c r="F56" s="189"/>
      <c r="G56" s="190"/>
      <c r="H56" s="189"/>
      <c r="I56" s="190"/>
      <c r="J56" s="190"/>
      <c r="K56" s="190"/>
      <c r="L56" s="190"/>
      <c r="M56" s="190"/>
      <c r="N56" s="190"/>
      <c r="O56" s="179"/>
      <c r="P56" s="179"/>
    </row>
    <row r="57" spans="1:16" x14ac:dyDescent="0.25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79"/>
      <c r="P57" s="179"/>
    </row>
    <row r="58" spans="1:16" x14ac:dyDescent="0.25">
      <c r="A58" s="189"/>
      <c r="B58" s="190"/>
      <c r="C58" s="190"/>
      <c r="D58" s="190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79"/>
      <c r="P58" s="179"/>
    </row>
    <row r="59" spans="1:16" x14ac:dyDescent="0.25">
      <c r="A59" s="189"/>
      <c r="B59" s="211"/>
      <c r="C59" s="190"/>
      <c r="D59" s="190"/>
      <c r="E59" s="189"/>
      <c r="F59" s="189"/>
      <c r="G59" s="212"/>
      <c r="H59" s="189"/>
      <c r="I59" s="189"/>
      <c r="J59" s="189"/>
      <c r="K59" s="189"/>
      <c r="L59" s="189"/>
      <c r="M59" s="189"/>
      <c r="N59" s="189"/>
      <c r="O59" s="179"/>
      <c r="P59" s="179"/>
    </row>
    <row r="60" spans="1:16" x14ac:dyDescent="0.25">
      <c r="A60" s="189"/>
      <c r="B60" s="211"/>
      <c r="C60" s="190"/>
      <c r="D60" s="190"/>
      <c r="E60" s="189"/>
      <c r="F60" s="189"/>
      <c r="G60" s="212"/>
      <c r="H60" s="189"/>
      <c r="I60" s="189"/>
      <c r="J60" s="189"/>
      <c r="K60" s="189"/>
      <c r="L60" s="189"/>
      <c r="M60" s="189"/>
      <c r="N60" s="189"/>
      <c r="O60" s="179"/>
      <c r="P60" s="179"/>
    </row>
    <row r="61" spans="1:16" x14ac:dyDescent="0.25">
      <c r="A61" s="189"/>
      <c r="B61" s="211"/>
      <c r="C61" s="190"/>
      <c r="D61" s="190"/>
      <c r="E61" s="189"/>
      <c r="F61" s="189"/>
      <c r="G61" s="213"/>
      <c r="H61" s="214"/>
      <c r="I61" s="189"/>
      <c r="J61" s="189"/>
      <c r="K61" s="189"/>
      <c r="L61" s="189"/>
      <c r="M61" s="189"/>
      <c r="N61" s="189"/>
      <c r="O61" s="179"/>
      <c r="P61" s="179"/>
    </row>
    <row r="62" spans="1:16" x14ac:dyDescent="0.25">
      <c r="A62" s="189"/>
      <c r="B62" s="211"/>
      <c r="C62" s="190"/>
      <c r="D62" s="190"/>
      <c r="E62" s="189"/>
      <c r="F62" s="189"/>
      <c r="G62" s="213"/>
      <c r="H62" s="214"/>
      <c r="I62" s="189"/>
      <c r="J62" s="189"/>
      <c r="K62" s="189"/>
      <c r="L62" s="189"/>
      <c r="M62" s="189"/>
      <c r="N62" s="189"/>
      <c r="O62" s="179"/>
      <c r="P62" s="179"/>
    </row>
    <row r="63" spans="1:16" x14ac:dyDescent="0.25">
      <c r="A63" s="189"/>
      <c r="B63" s="211"/>
      <c r="C63" s="190"/>
      <c r="D63" s="190"/>
      <c r="E63" s="189"/>
      <c r="F63" s="189"/>
      <c r="G63" s="213"/>
      <c r="H63" s="214"/>
      <c r="I63" s="189"/>
      <c r="J63" s="189"/>
      <c r="K63" s="189"/>
      <c r="L63" s="189"/>
      <c r="M63" s="189"/>
      <c r="N63" s="189"/>
      <c r="O63" s="179"/>
      <c r="P63" s="179"/>
    </row>
    <row r="64" spans="1:16" x14ac:dyDescent="0.25">
      <c r="A64" s="189"/>
      <c r="B64" s="211"/>
      <c r="C64" s="190"/>
      <c r="D64" s="190"/>
      <c r="E64" s="189"/>
      <c r="F64" s="189"/>
      <c r="G64" s="213"/>
      <c r="H64" s="214"/>
      <c r="I64" s="189"/>
      <c r="J64" s="189"/>
      <c r="K64" s="189"/>
      <c r="L64" s="189"/>
      <c r="M64" s="189"/>
      <c r="N64" s="189"/>
      <c r="O64" s="179"/>
      <c r="P64" s="179"/>
    </row>
    <row r="65" spans="1:16" x14ac:dyDescent="0.25">
      <c r="A65" s="189"/>
      <c r="B65" s="211"/>
      <c r="C65" s="190"/>
      <c r="D65" s="190"/>
      <c r="E65" s="189"/>
      <c r="F65" s="189"/>
      <c r="G65" s="213"/>
      <c r="H65" s="214"/>
      <c r="I65" s="189"/>
      <c r="J65" s="189"/>
      <c r="K65" s="189"/>
      <c r="L65" s="189"/>
      <c r="M65" s="189"/>
      <c r="N65" s="189"/>
      <c r="O65" s="179"/>
      <c r="P65" s="179"/>
    </row>
    <row r="66" spans="1:16" x14ac:dyDescent="0.25">
      <c r="A66" s="168"/>
      <c r="B66" s="177"/>
      <c r="C66" s="169"/>
      <c r="D66" s="169"/>
      <c r="E66" s="168"/>
      <c r="F66" s="168"/>
      <c r="G66" s="196"/>
      <c r="H66" s="197"/>
      <c r="I66" s="168"/>
      <c r="J66" s="168"/>
      <c r="K66" s="168"/>
      <c r="L66" s="168"/>
      <c r="M66" s="168"/>
      <c r="N66" s="168"/>
    </row>
    <row r="67" spans="1:16" x14ac:dyDescent="0.25">
      <c r="A67" s="168"/>
      <c r="B67" s="177"/>
      <c r="C67" s="169"/>
      <c r="D67" s="169"/>
      <c r="E67" s="168"/>
      <c r="F67" s="168"/>
      <c r="G67" s="196"/>
      <c r="H67" s="197"/>
      <c r="I67" s="168"/>
      <c r="J67" s="168"/>
      <c r="K67" s="168"/>
      <c r="L67" s="168"/>
      <c r="M67" s="168"/>
      <c r="N67" s="168"/>
    </row>
    <row r="68" spans="1:16" x14ac:dyDescent="0.25">
      <c r="A68" s="168"/>
      <c r="B68" s="177"/>
      <c r="C68" s="169"/>
      <c r="D68" s="169"/>
      <c r="E68" s="168"/>
      <c r="F68" s="168"/>
      <c r="G68" s="196"/>
      <c r="H68" s="197"/>
      <c r="I68" s="168"/>
      <c r="J68" s="168"/>
      <c r="K68" s="168"/>
      <c r="L68" s="168"/>
      <c r="M68" s="168"/>
      <c r="N68" s="168"/>
    </row>
    <row r="69" spans="1:16" x14ac:dyDescent="0.25">
      <c r="A69" s="168"/>
      <c r="B69" s="177"/>
      <c r="C69" s="169"/>
      <c r="D69" s="169"/>
      <c r="E69" s="168"/>
      <c r="F69" s="168"/>
      <c r="G69" s="196"/>
      <c r="H69" s="197"/>
      <c r="I69" s="168"/>
      <c r="J69" s="168"/>
      <c r="K69" s="168"/>
      <c r="L69" s="168"/>
      <c r="M69" s="168"/>
      <c r="N69" s="168"/>
    </row>
    <row r="70" spans="1:16" x14ac:dyDescent="0.25">
      <c r="A70" s="168"/>
      <c r="B70" s="177"/>
      <c r="C70" s="169"/>
      <c r="D70" s="169"/>
      <c r="E70" s="168"/>
      <c r="F70" s="168"/>
      <c r="G70" s="196"/>
      <c r="H70" s="197"/>
      <c r="I70" s="168"/>
      <c r="J70" s="168"/>
      <c r="K70" s="168"/>
      <c r="L70" s="168"/>
      <c r="M70" s="168"/>
      <c r="N70" s="168"/>
    </row>
    <row r="71" spans="1:16" x14ac:dyDescent="0.25">
      <c r="A71" s="168"/>
      <c r="B71" s="177"/>
      <c r="C71" s="169"/>
      <c r="D71" s="169"/>
      <c r="E71" s="168"/>
      <c r="F71" s="168"/>
      <c r="G71" s="196"/>
      <c r="H71" s="197"/>
      <c r="I71" s="168"/>
      <c r="J71" s="168"/>
      <c r="K71" s="168"/>
      <c r="L71" s="168"/>
      <c r="M71" s="168"/>
      <c r="N71" s="168"/>
    </row>
    <row r="72" spans="1:16" x14ac:dyDescent="0.25">
      <c r="A72" s="168"/>
      <c r="B72" s="177"/>
      <c r="C72" s="169"/>
      <c r="D72" s="169"/>
      <c r="E72" s="168"/>
      <c r="F72" s="168"/>
      <c r="G72" s="196"/>
      <c r="H72" s="197"/>
      <c r="I72" s="168"/>
      <c r="J72" s="168"/>
      <c r="K72" s="168"/>
      <c r="L72" s="168"/>
      <c r="M72" s="168"/>
      <c r="N72" s="168"/>
    </row>
    <row r="73" spans="1:16" x14ac:dyDescent="0.25">
      <c r="A73" s="168"/>
      <c r="B73" s="169"/>
      <c r="C73" s="169"/>
      <c r="D73" s="169"/>
      <c r="E73" s="168"/>
      <c r="F73" s="168"/>
      <c r="G73" s="168"/>
      <c r="H73" s="168"/>
      <c r="I73" s="168"/>
      <c r="J73" s="168"/>
      <c r="K73" s="168"/>
      <c r="L73" s="168"/>
      <c r="M73" s="168"/>
      <c r="N73" s="168"/>
    </row>
    <row r="74" spans="1:16" x14ac:dyDescent="0.25">
      <c r="A74" s="168"/>
      <c r="B74" s="169"/>
      <c r="C74" s="169"/>
      <c r="D74" s="169"/>
      <c r="E74" s="168"/>
      <c r="F74" s="168"/>
      <c r="G74" s="168"/>
      <c r="H74" s="168"/>
      <c r="I74" s="168"/>
      <c r="J74" s="168"/>
      <c r="K74" s="168"/>
      <c r="L74" s="168"/>
      <c r="M74" s="168"/>
      <c r="N74" s="170"/>
    </row>
    <row r="75" spans="1:16" x14ac:dyDescent="0.25">
      <c r="A75" s="168"/>
      <c r="B75" s="169"/>
      <c r="C75" s="169"/>
      <c r="D75" s="169"/>
      <c r="E75" s="168"/>
      <c r="F75" s="168"/>
      <c r="G75" s="168"/>
      <c r="H75" s="168"/>
      <c r="I75" s="168"/>
      <c r="J75" s="168"/>
      <c r="K75" s="168"/>
      <c r="L75" s="168"/>
      <c r="M75" s="168"/>
      <c r="N75" s="170"/>
    </row>
    <row r="76" spans="1:16" x14ac:dyDescent="0.25">
      <c r="A76" s="168"/>
      <c r="B76" s="169"/>
      <c r="C76" s="169"/>
      <c r="D76" s="169"/>
      <c r="E76" s="168"/>
      <c r="F76" s="168"/>
      <c r="G76" s="168"/>
      <c r="H76" s="168"/>
      <c r="I76" s="168"/>
      <c r="J76" s="168"/>
      <c r="K76" s="168"/>
      <c r="L76" s="168"/>
      <c r="M76" s="168"/>
      <c r="N76" s="168"/>
    </row>
    <row r="77" spans="1:16" x14ac:dyDescent="0.25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</row>
    <row r="78" spans="1:16" x14ac:dyDescent="0.2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</row>
    <row r="79" spans="1:16" x14ac:dyDescent="0.25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</row>
    <row r="80" spans="1:16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</row>
    <row r="81" spans="1:14" x14ac:dyDescent="0.25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</row>
    <row r="82" spans="1:14" x14ac:dyDescent="0.25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</row>
    <row r="83" spans="1:14" x14ac:dyDescent="0.25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</row>
    <row r="84" spans="1:14" x14ac:dyDescent="0.25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</row>
    <row r="85" spans="1:14" x14ac:dyDescent="0.25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</row>
    <row r="86" spans="1:14" x14ac:dyDescent="0.25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</row>
    <row r="87" spans="1:14" x14ac:dyDescent="0.25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</row>
    <row r="88" spans="1:14" x14ac:dyDescent="0.25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</row>
    <row r="89" spans="1:14" x14ac:dyDescent="0.25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</row>
    <row r="90" spans="1:14" x14ac:dyDescent="0.25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</row>
    <row r="91" spans="1:14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</row>
    <row r="92" spans="1:14" x14ac:dyDescent="0.25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</row>
    <row r="93" spans="1:14" x14ac:dyDescent="0.25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</row>
    <row r="94" spans="1:14" x14ac:dyDescent="0.25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</row>
    <row r="95" spans="1:14" x14ac:dyDescent="0.25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</row>
    <row r="96" spans="1:14" x14ac:dyDescent="0.25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</row>
    <row r="97" spans="1:14" x14ac:dyDescent="0.25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</row>
    <row r="98" spans="1:14" x14ac:dyDescent="0.25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</row>
    <row r="99" spans="1:14" x14ac:dyDescent="0.25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</row>
    <row r="100" spans="1:14" x14ac:dyDescent="0.25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</row>
    <row r="101" spans="1:14" x14ac:dyDescent="0.25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</row>
    <row r="102" spans="1:14" x14ac:dyDescent="0.25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</row>
    <row r="103" spans="1:14" x14ac:dyDescent="0.25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</row>
    <row r="104" spans="1:14" x14ac:dyDescent="0.25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</row>
    <row r="105" spans="1:14" x14ac:dyDescent="0.25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</row>
    <row r="106" spans="1:14" x14ac:dyDescent="0.25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</row>
    <row r="107" spans="1:14" x14ac:dyDescent="0.25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</row>
    <row r="108" spans="1:14" x14ac:dyDescent="0.25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</row>
    <row r="109" spans="1:14" x14ac:dyDescent="0.25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</row>
    <row r="110" spans="1:14" x14ac:dyDescent="0.25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</row>
    <row r="111" spans="1:14" x14ac:dyDescent="0.25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</row>
    <row r="112" spans="1:14" x14ac:dyDescent="0.25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</row>
    <row r="113" spans="1:14" x14ac:dyDescent="0.25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</row>
    <row r="114" spans="1:14" x14ac:dyDescent="0.25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</row>
    <row r="115" spans="1:14" x14ac:dyDescent="0.25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</row>
    <row r="116" spans="1:14" x14ac:dyDescent="0.25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</row>
    <row r="117" spans="1:14" x14ac:dyDescent="0.25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</row>
    <row r="118" spans="1:14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</row>
    <row r="119" spans="1:14" x14ac:dyDescent="0.25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</row>
    <row r="120" spans="1:14" x14ac:dyDescent="0.25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</row>
    <row r="121" spans="1:14" x14ac:dyDescent="0.25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</row>
    <row r="122" spans="1:14" x14ac:dyDescent="0.25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</row>
    <row r="123" spans="1:14" x14ac:dyDescent="0.25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</row>
    <row r="124" spans="1:14" x14ac:dyDescent="0.25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</row>
    <row r="125" spans="1:14" x14ac:dyDescent="0.25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</row>
    <row r="126" spans="1:14" x14ac:dyDescent="0.25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</row>
    <row r="127" spans="1:14" x14ac:dyDescent="0.25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</row>
    <row r="128" spans="1:14" x14ac:dyDescent="0.25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</row>
    <row r="129" spans="1:14" x14ac:dyDescent="0.25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</row>
    <row r="130" spans="1:14" x14ac:dyDescent="0.25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</row>
    <row r="131" spans="1:14" x14ac:dyDescent="0.25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</row>
    <row r="132" spans="1:14" x14ac:dyDescent="0.25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</row>
    <row r="133" spans="1:14" x14ac:dyDescent="0.25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</row>
    <row r="134" spans="1:14" x14ac:dyDescent="0.25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</row>
    <row r="135" spans="1:14" x14ac:dyDescent="0.25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</row>
    <row r="136" spans="1:14" x14ac:dyDescent="0.25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</row>
    <row r="137" spans="1:14" x14ac:dyDescent="0.25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</row>
    <row r="138" spans="1:14" x14ac:dyDescent="0.25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</row>
    <row r="139" spans="1:14" x14ac:dyDescent="0.25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</row>
    <row r="140" spans="1:14" x14ac:dyDescent="0.25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</row>
    <row r="141" spans="1:14" x14ac:dyDescent="0.25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</row>
    <row r="142" spans="1:14" x14ac:dyDescent="0.25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</row>
    <row r="143" spans="1:14" x14ac:dyDescent="0.25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</row>
    <row r="144" spans="1:14" x14ac:dyDescent="0.25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</row>
    <row r="145" spans="1:14" x14ac:dyDescent="0.25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</row>
    <row r="146" spans="1:14" x14ac:dyDescent="0.25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</row>
    <row r="147" spans="1:14" x14ac:dyDescent="0.25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</row>
    <row r="148" spans="1:14" x14ac:dyDescent="0.25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</row>
    <row r="149" spans="1:14" x14ac:dyDescent="0.25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</row>
    <row r="150" spans="1:14" x14ac:dyDescent="0.25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</row>
    <row r="151" spans="1:14" x14ac:dyDescent="0.25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</row>
    <row r="152" spans="1:14" x14ac:dyDescent="0.25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</row>
    <row r="153" spans="1:14" x14ac:dyDescent="0.25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</row>
    <row r="154" spans="1:14" x14ac:dyDescent="0.25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</row>
    <row r="155" spans="1:14" x14ac:dyDescent="0.25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</row>
    <row r="156" spans="1:14" x14ac:dyDescent="0.25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</row>
    <row r="157" spans="1:14" x14ac:dyDescent="0.25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</row>
    <row r="158" spans="1:14" x14ac:dyDescent="0.25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</row>
    <row r="159" spans="1:14" x14ac:dyDescent="0.25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</row>
    <row r="160" spans="1:14" x14ac:dyDescent="0.25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</row>
    <row r="161" spans="1:14" x14ac:dyDescent="0.25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</row>
    <row r="162" spans="1:14" x14ac:dyDescent="0.25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</row>
    <row r="163" spans="1:14" x14ac:dyDescent="0.25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</row>
    <row r="164" spans="1:14" x14ac:dyDescent="0.25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</row>
    <row r="165" spans="1:14" x14ac:dyDescent="0.25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</row>
    <row r="166" spans="1:14" x14ac:dyDescent="0.25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</row>
    <row r="167" spans="1:14" x14ac:dyDescent="0.25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</row>
    <row r="168" spans="1:14" x14ac:dyDescent="0.25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</row>
    <row r="169" spans="1:14" x14ac:dyDescent="0.25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</row>
    <row r="170" spans="1:14" x14ac:dyDescent="0.25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</row>
    <row r="171" spans="1:14" x14ac:dyDescent="0.25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</row>
    <row r="172" spans="1:14" x14ac:dyDescent="0.25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</row>
    <row r="173" spans="1:14" x14ac:dyDescent="0.25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</row>
    <row r="174" spans="1:14" x14ac:dyDescent="0.25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</row>
    <row r="175" spans="1:14" x14ac:dyDescent="0.25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</row>
    <row r="176" spans="1:14" x14ac:dyDescent="0.25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</row>
    <row r="177" spans="1:14" x14ac:dyDescent="0.25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</row>
    <row r="178" spans="1:14" x14ac:dyDescent="0.25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</row>
    <row r="179" spans="1:14" x14ac:dyDescent="0.25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</row>
    <row r="180" spans="1:14" x14ac:dyDescent="0.25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</row>
    <row r="181" spans="1:14" x14ac:dyDescent="0.25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</row>
    <row r="182" spans="1:14" x14ac:dyDescent="0.25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</row>
    <row r="183" spans="1:14" x14ac:dyDescent="0.25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</row>
    <row r="184" spans="1:14" x14ac:dyDescent="0.25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</row>
    <row r="185" spans="1:14" x14ac:dyDescent="0.25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</row>
    <row r="186" spans="1:14" x14ac:dyDescent="0.25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</row>
    <row r="187" spans="1:14" x14ac:dyDescent="0.25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</row>
    <row r="188" spans="1:14" x14ac:dyDescent="0.25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</row>
    <row r="189" spans="1:14" x14ac:dyDescent="0.25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</row>
    <row r="190" spans="1:14" x14ac:dyDescent="0.25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</row>
    <row r="191" spans="1:14" x14ac:dyDescent="0.25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</row>
    <row r="192" spans="1:14" x14ac:dyDescent="0.25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</row>
    <row r="193" spans="1:14" x14ac:dyDescent="0.25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</row>
    <row r="194" spans="1:14" x14ac:dyDescent="0.25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</row>
    <row r="195" spans="1:14" x14ac:dyDescent="0.25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</row>
    <row r="196" spans="1:14" x14ac:dyDescent="0.25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</row>
    <row r="197" spans="1:14" x14ac:dyDescent="0.25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</row>
    <row r="198" spans="1:14" x14ac:dyDescent="0.25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</row>
    <row r="199" spans="1:14" x14ac:dyDescent="0.25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</row>
    <row r="200" spans="1:14" x14ac:dyDescent="0.25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</row>
    <row r="201" spans="1:14" x14ac:dyDescent="0.25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</row>
    <row r="202" spans="1:14" x14ac:dyDescent="0.25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</row>
    <row r="203" spans="1:14" x14ac:dyDescent="0.25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</row>
    <row r="204" spans="1:14" x14ac:dyDescent="0.25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</row>
    <row r="205" spans="1:14" x14ac:dyDescent="0.25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</row>
    <row r="206" spans="1:14" x14ac:dyDescent="0.25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</row>
    <row r="207" spans="1:14" x14ac:dyDescent="0.25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</row>
    <row r="208" spans="1:14" x14ac:dyDescent="0.25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</row>
    <row r="209" spans="1:14" x14ac:dyDescent="0.25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</row>
    <row r="210" spans="1:14" x14ac:dyDescent="0.25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</row>
    <row r="211" spans="1:14" x14ac:dyDescent="0.25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</row>
    <row r="212" spans="1:14" x14ac:dyDescent="0.25">
      <c r="B212" s="134"/>
      <c r="C212" s="134"/>
      <c r="D212" s="134"/>
    </row>
    <row r="213" spans="1:14" x14ac:dyDescent="0.25">
      <c r="B213" s="134"/>
      <c r="C213" s="134"/>
      <c r="D213" s="134"/>
    </row>
    <row r="214" spans="1:14" x14ac:dyDescent="0.25">
      <c r="B214" s="134"/>
      <c r="C214" s="134"/>
      <c r="D214" s="134"/>
    </row>
    <row r="215" spans="1:14" x14ac:dyDescent="0.25">
      <c r="B215" s="134"/>
      <c r="C215" s="134"/>
      <c r="D215" s="134"/>
    </row>
    <row r="216" spans="1:14" x14ac:dyDescent="0.25">
      <c r="B216" s="134"/>
      <c r="C216" s="134"/>
      <c r="D216" s="134"/>
    </row>
    <row r="217" spans="1:14" x14ac:dyDescent="0.25">
      <c r="B217" s="134"/>
      <c r="C217" s="134"/>
      <c r="D217" s="134"/>
    </row>
    <row r="218" spans="1:14" x14ac:dyDescent="0.25">
      <c r="B218" s="134"/>
      <c r="C218" s="134"/>
      <c r="D218" s="134"/>
    </row>
    <row r="219" spans="1:14" x14ac:dyDescent="0.25">
      <c r="B219" s="134"/>
      <c r="C219" s="134"/>
      <c r="D219" s="134"/>
    </row>
    <row r="220" spans="1:14" x14ac:dyDescent="0.25">
      <c r="B220" s="134"/>
      <c r="C220" s="134"/>
      <c r="D220" s="134"/>
    </row>
    <row r="221" spans="1:14" x14ac:dyDescent="0.25">
      <c r="B221" s="134"/>
      <c r="C221" s="134"/>
      <c r="D221" s="134"/>
    </row>
    <row r="222" spans="1:14" x14ac:dyDescent="0.25">
      <c r="B222" s="134"/>
      <c r="C222" s="134"/>
      <c r="D222" s="134"/>
    </row>
    <row r="223" spans="1:14" x14ac:dyDescent="0.25">
      <c r="B223" s="134"/>
      <c r="C223" s="134"/>
      <c r="D223" s="134"/>
    </row>
    <row r="224" spans="1:14" x14ac:dyDescent="0.25">
      <c r="B224" s="134"/>
      <c r="C224" s="134"/>
      <c r="D224" s="134"/>
    </row>
    <row r="225" spans="2:4" x14ac:dyDescent="0.25">
      <c r="B225" s="134"/>
      <c r="C225" s="134"/>
      <c r="D225" s="134"/>
    </row>
    <row r="226" spans="2:4" x14ac:dyDescent="0.25">
      <c r="B226" s="134"/>
      <c r="C226" s="134"/>
      <c r="D226" s="134"/>
    </row>
    <row r="227" spans="2:4" x14ac:dyDescent="0.25">
      <c r="B227" s="134"/>
      <c r="C227" s="134"/>
      <c r="D227" s="134"/>
    </row>
    <row r="228" spans="2:4" x14ac:dyDescent="0.25">
      <c r="B228" s="134"/>
      <c r="C228" s="134"/>
      <c r="D228" s="134"/>
    </row>
    <row r="229" spans="2:4" x14ac:dyDescent="0.25">
      <c r="B229" s="134"/>
      <c r="C229" s="134"/>
      <c r="D229" s="134"/>
    </row>
    <row r="230" spans="2:4" x14ac:dyDescent="0.25">
      <c r="B230" s="134"/>
      <c r="C230" s="134"/>
      <c r="D230" s="134"/>
    </row>
    <row r="231" spans="2:4" x14ac:dyDescent="0.25">
      <c r="B231" s="134"/>
      <c r="C231" s="134"/>
      <c r="D231" s="134"/>
    </row>
    <row r="232" spans="2:4" x14ac:dyDescent="0.25">
      <c r="B232" s="134"/>
      <c r="C232" s="134"/>
      <c r="D232" s="134"/>
    </row>
    <row r="233" spans="2:4" x14ac:dyDescent="0.25">
      <c r="B233" s="134"/>
      <c r="C233" s="134"/>
      <c r="D233" s="134"/>
    </row>
    <row r="234" spans="2:4" x14ac:dyDescent="0.25">
      <c r="B234" s="134"/>
      <c r="C234" s="134"/>
      <c r="D234" s="134"/>
    </row>
    <row r="235" spans="2:4" x14ac:dyDescent="0.25">
      <c r="B235" s="134"/>
      <c r="C235" s="134"/>
      <c r="D235" s="134"/>
    </row>
    <row r="236" spans="2:4" x14ac:dyDescent="0.25">
      <c r="B236" s="134"/>
      <c r="C236" s="134"/>
      <c r="D236" s="134"/>
    </row>
    <row r="237" spans="2:4" x14ac:dyDescent="0.25">
      <c r="B237" s="134"/>
      <c r="C237" s="134"/>
      <c r="D237" s="134"/>
    </row>
    <row r="238" spans="2:4" x14ac:dyDescent="0.25">
      <c r="B238" s="134"/>
      <c r="C238" s="134"/>
      <c r="D238" s="134"/>
    </row>
    <row r="239" spans="2:4" x14ac:dyDescent="0.25">
      <c r="B239" s="134"/>
      <c r="C239" s="134"/>
      <c r="D239" s="134"/>
    </row>
    <row r="240" spans="2:4" x14ac:dyDescent="0.25">
      <c r="B240" s="134"/>
      <c r="C240" s="134"/>
      <c r="D240" s="134"/>
    </row>
    <row r="241" spans="2:4" x14ac:dyDescent="0.25">
      <c r="B241" s="134"/>
      <c r="C241" s="134"/>
      <c r="D241" s="134"/>
    </row>
    <row r="242" spans="2:4" x14ac:dyDescent="0.25">
      <c r="B242" s="134"/>
      <c r="C242" s="134"/>
      <c r="D242" s="134"/>
    </row>
    <row r="243" spans="2:4" x14ac:dyDescent="0.25">
      <c r="B243" s="134"/>
      <c r="C243" s="134"/>
      <c r="D243" s="134"/>
    </row>
    <row r="244" spans="2:4" x14ac:dyDescent="0.25">
      <c r="B244" s="134"/>
      <c r="C244" s="134"/>
      <c r="D244" s="134"/>
    </row>
    <row r="245" spans="2:4" x14ac:dyDescent="0.25">
      <c r="B245" s="134"/>
      <c r="C245" s="134"/>
      <c r="D245" s="134"/>
    </row>
    <row r="246" spans="2:4" x14ac:dyDescent="0.25">
      <c r="B246" s="134"/>
      <c r="C246" s="134"/>
      <c r="D246" s="134"/>
    </row>
    <row r="247" spans="2:4" x14ac:dyDescent="0.25">
      <c r="B247" s="134"/>
      <c r="C247" s="134"/>
      <c r="D247" s="134"/>
    </row>
    <row r="248" spans="2:4" x14ac:dyDescent="0.25">
      <c r="B248" s="134"/>
      <c r="C248" s="134"/>
      <c r="D248" s="134"/>
    </row>
    <row r="249" spans="2:4" x14ac:dyDescent="0.25">
      <c r="B249" s="134"/>
      <c r="C249" s="134"/>
      <c r="D249" s="134"/>
    </row>
    <row r="250" spans="2:4" x14ac:dyDescent="0.25">
      <c r="B250" s="134"/>
      <c r="C250" s="134"/>
      <c r="D250" s="134"/>
    </row>
    <row r="251" spans="2:4" x14ac:dyDescent="0.25">
      <c r="B251" s="134"/>
      <c r="C251" s="134"/>
      <c r="D251" s="134"/>
    </row>
    <row r="252" spans="2:4" x14ac:dyDescent="0.25">
      <c r="B252" s="134"/>
      <c r="C252" s="134"/>
      <c r="D252" s="134"/>
    </row>
    <row r="253" spans="2:4" x14ac:dyDescent="0.25">
      <c r="B253" s="134"/>
      <c r="C253" s="134"/>
      <c r="D253" s="134"/>
    </row>
    <row r="254" spans="2:4" x14ac:dyDescent="0.25">
      <c r="B254" s="134"/>
      <c r="C254" s="134"/>
      <c r="D254" s="134"/>
    </row>
    <row r="255" spans="2:4" x14ac:dyDescent="0.25">
      <c r="B255" s="134"/>
      <c r="C255" s="134"/>
      <c r="D255" s="134"/>
    </row>
    <row r="256" spans="2:4" x14ac:dyDescent="0.25">
      <c r="B256" s="134"/>
      <c r="C256" s="134"/>
      <c r="D256" s="134"/>
    </row>
    <row r="257" spans="2:4" x14ac:dyDescent="0.25">
      <c r="B257" s="134"/>
      <c r="C257" s="134"/>
      <c r="D257" s="134"/>
    </row>
    <row r="258" spans="2:4" x14ac:dyDescent="0.25">
      <c r="B258" s="134"/>
      <c r="C258" s="134"/>
      <c r="D258" s="134"/>
    </row>
    <row r="259" spans="2:4" x14ac:dyDescent="0.25">
      <c r="B259" s="134"/>
      <c r="C259" s="134"/>
      <c r="D259" s="134"/>
    </row>
    <row r="260" spans="2:4" x14ac:dyDescent="0.25">
      <c r="B260" s="134"/>
      <c r="C260" s="134"/>
      <c r="D260" s="134"/>
    </row>
    <row r="261" spans="2:4" x14ac:dyDescent="0.25">
      <c r="B261" s="134"/>
      <c r="C261" s="134"/>
      <c r="D261" s="134"/>
    </row>
    <row r="262" spans="2:4" x14ac:dyDescent="0.25">
      <c r="B262" s="134"/>
      <c r="C262" s="134"/>
      <c r="D262" s="134"/>
    </row>
    <row r="263" spans="2:4" x14ac:dyDescent="0.25">
      <c r="B263" s="134"/>
      <c r="C263" s="134"/>
      <c r="D263" s="134"/>
    </row>
    <row r="264" spans="2:4" x14ac:dyDescent="0.25">
      <c r="B264" s="134"/>
      <c r="C264" s="134"/>
      <c r="D264" s="134"/>
    </row>
    <row r="265" spans="2:4" x14ac:dyDescent="0.25">
      <c r="B265" s="134"/>
      <c r="C265" s="134"/>
      <c r="D265" s="134"/>
    </row>
    <row r="266" spans="2:4" x14ac:dyDescent="0.25">
      <c r="B266" s="134"/>
      <c r="C266" s="134"/>
      <c r="D266" s="134"/>
    </row>
    <row r="267" spans="2:4" x14ac:dyDescent="0.25">
      <c r="B267" s="134"/>
      <c r="C267" s="134"/>
      <c r="D267" s="134"/>
    </row>
    <row r="268" spans="2:4" x14ac:dyDescent="0.25">
      <c r="B268" s="134"/>
      <c r="C268" s="134"/>
      <c r="D268" s="134"/>
    </row>
    <row r="269" spans="2:4" x14ac:dyDescent="0.25">
      <c r="B269" s="134"/>
      <c r="C269" s="134"/>
      <c r="D269" s="134"/>
    </row>
    <row r="270" spans="2:4" x14ac:dyDescent="0.25">
      <c r="B270" s="134"/>
      <c r="C270" s="134"/>
      <c r="D270" s="134"/>
    </row>
    <row r="271" spans="2:4" x14ac:dyDescent="0.25">
      <c r="B271" s="134"/>
      <c r="C271" s="134"/>
      <c r="D271" s="134"/>
    </row>
    <row r="272" spans="2:4" x14ac:dyDescent="0.25">
      <c r="B272" s="134"/>
      <c r="C272" s="134"/>
      <c r="D272" s="134"/>
    </row>
    <row r="273" spans="2:4" x14ac:dyDescent="0.25">
      <c r="B273" s="134"/>
      <c r="C273" s="134"/>
      <c r="D273" s="134"/>
    </row>
    <row r="274" spans="2:4" x14ac:dyDescent="0.25">
      <c r="B274" s="134"/>
      <c r="C274" s="134"/>
      <c r="D274" s="134"/>
    </row>
    <row r="275" spans="2:4" x14ac:dyDescent="0.25">
      <c r="B275" s="134"/>
      <c r="C275" s="134"/>
      <c r="D275" s="134"/>
    </row>
    <row r="276" spans="2:4" x14ac:dyDescent="0.25">
      <c r="B276" s="134"/>
      <c r="C276" s="134"/>
      <c r="D276" s="134"/>
    </row>
    <row r="277" spans="2:4" x14ac:dyDescent="0.25">
      <c r="B277" s="134"/>
      <c r="C277" s="134"/>
      <c r="D277" s="134"/>
    </row>
    <row r="278" spans="2:4" x14ac:dyDescent="0.25">
      <c r="B278" s="134"/>
      <c r="C278" s="134"/>
      <c r="D278" s="134"/>
    </row>
    <row r="279" spans="2:4" x14ac:dyDescent="0.25">
      <c r="B279" s="134"/>
      <c r="C279" s="134"/>
      <c r="D279" s="134"/>
    </row>
    <row r="280" spans="2:4" x14ac:dyDescent="0.25">
      <c r="B280" s="134"/>
      <c r="C280" s="134"/>
      <c r="D280" s="134"/>
    </row>
    <row r="281" spans="2:4" x14ac:dyDescent="0.25">
      <c r="B281" s="134"/>
      <c r="C281" s="134"/>
      <c r="D281" s="134"/>
    </row>
    <row r="282" spans="2:4" x14ac:dyDescent="0.25">
      <c r="B282" s="134"/>
      <c r="C282" s="134"/>
      <c r="D282" s="134"/>
    </row>
    <row r="283" spans="2:4" x14ac:dyDescent="0.25">
      <c r="B283" s="134"/>
      <c r="C283" s="134"/>
      <c r="D283" s="134"/>
    </row>
    <row r="284" spans="2:4" x14ac:dyDescent="0.25">
      <c r="B284" s="134"/>
      <c r="C284" s="134"/>
      <c r="D284" s="134"/>
    </row>
    <row r="285" spans="2:4" x14ac:dyDescent="0.25">
      <c r="B285" s="134"/>
      <c r="C285" s="134"/>
      <c r="D285" s="134"/>
    </row>
    <row r="286" spans="2:4" x14ac:dyDescent="0.25">
      <c r="B286" s="134"/>
      <c r="C286" s="134"/>
      <c r="D286" s="134"/>
    </row>
    <row r="287" spans="2:4" x14ac:dyDescent="0.25">
      <c r="B287" s="134"/>
      <c r="C287" s="134"/>
      <c r="D287" s="134"/>
    </row>
    <row r="288" spans="2:4" x14ac:dyDescent="0.25">
      <c r="B288" s="134"/>
      <c r="C288" s="134"/>
      <c r="D288" s="134"/>
    </row>
    <row r="289" spans="2:4" x14ac:dyDescent="0.25">
      <c r="B289" s="134"/>
      <c r="C289" s="134"/>
      <c r="D289" s="134"/>
    </row>
    <row r="290" spans="2:4" x14ac:dyDescent="0.25">
      <c r="B290" s="134"/>
      <c r="C290" s="134"/>
      <c r="D290" s="134"/>
    </row>
    <row r="291" spans="2:4" x14ac:dyDescent="0.25">
      <c r="B291" s="134"/>
      <c r="C291" s="134"/>
      <c r="D291" s="134"/>
    </row>
    <row r="292" spans="2:4" x14ac:dyDescent="0.25">
      <c r="B292" s="134"/>
      <c r="C292" s="134"/>
      <c r="D292" s="134"/>
    </row>
    <row r="293" spans="2:4" x14ac:dyDescent="0.25">
      <c r="B293" s="134"/>
      <c r="C293" s="134"/>
      <c r="D293" s="134"/>
    </row>
    <row r="294" spans="2:4" x14ac:dyDescent="0.25">
      <c r="B294" s="134"/>
      <c r="C294" s="134"/>
      <c r="D294" s="134"/>
    </row>
    <row r="295" spans="2:4" x14ac:dyDescent="0.25">
      <c r="B295" s="134"/>
      <c r="C295" s="134"/>
      <c r="D295" s="134"/>
    </row>
    <row r="296" spans="2:4" x14ac:dyDescent="0.25">
      <c r="B296" s="134"/>
      <c r="C296" s="134"/>
      <c r="D296" s="134"/>
    </row>
    <row r="297" spans="2:4" x14ac:dyDescent="0.25">
      <c r="B297" s="134"/>
      <c r="C297" s="134"/>
      <c r="D297" s="134"/>
    </row>
    <row r="298" spans="2:4" x14ac:dyDescent="0.25">
      <c r="B298" s="134"/>
      <c r="C298" s="134"/>
      <c r="D298" s="134"/>
    </row>
    <row r="299" spans="2:4" x14ac:dyDescent="0.25">
      <c r="B299" s="134"/>
      <c r="C299" s="134"/>
      <c r="D299" s="134"/>
    </row>
    <row r="300" spans="2:4" x14ac:dyDescent="0.25">
      <c r="B300" s="134"/>
      <c r="C300" s="134"/>
      <c r="D300" s="134"/>
    </row>
    <row r="301" spans="2:4" x14ac:dyDescent="0.25">
      <c r="B301" s="134"/>
      <c r="C301" s="134"/>
      <c r="D301" s="134"/>
    </row>
    <row r="302" spans="2:4" x14ac:dyDescent="0.25">
      <c r="B302" s="134"/>
      <c r="C302" s="134"/>
      <c r="D302" s="134"/>
    </row>
    <row r="303" spans="2:4" x14ac:dyDescent="0.25">
      <c r="B303" s="134"/>
      <c r="C303" s="134"/>
      <c r="D303" s="134"/>
    </row>
    <row r="304" spans="2:4" x14ac:dyDescent="0.25">
      <c r="B304" s="134"/>
      <c r="C304" s="134"/>
      <c r="D304" s="134"/>
    </row>
    <row r="305" spans="2:4" x14ac:dyDescent="0.25">
      <c r="B305" s="134"/>
      <c r="C305" s="134"/>
      <c r="D305" s="134"/>
    </row>
    <row r="306" spans="2:4" x14ac:dyDescent="0.25">
      <c r="B306" s="134"/>
      <c r="C306" s="134"/>
      <c r="D306" s="134"/>
    </row>
    <row r="307" spans="2:4" x14ac:dyDescent="0.25">
      <c r="B307" s="134"/>
      <c r="C307" s="134"/>
      <c r="D307" s="134"/>
    </row>
    <row r="308" spans="2:4" x14ac:dyDescent="0.25">
      <c r="B308" s="134"/>
      <c r="C308" s="134"/>
      <c r="D308" s="134"/>
    </row>
    <row r="309" spans="2:4" x14ac:dyDescent="0.25">
      <c r="B309" s="134"/>
      <c r="C309" s="134"/>
      <c r="D309" s="134"/>
    </row>
    <row r="310" spans="2:4" x14ac:dyDescent="0.25">
      <c r="B310" s="134"/>
      <c r="C310" s="134"/>
      <c r="D310" s="134"/>
    </row>
    <row r="311" spans="2:4" x14ac:dyDescent="0.25">
      <c r="B311" s="134"/>
      <c r="C311" s="134"/>
      <c r="D311" s="134"/>
    </row>
    <row r="312" spans="2:4" x14ac:dyDescent="0.25">
      <c r="B312" s="134"/>
      <c r="C312" s="134"/>
      <c r="D312" s="134"/>
    </row>
    <row r="313" spans="2:4" x14ac:dyDescent="0.25">
      <c r="B313" s="134"/>
      <c r="C313" s="134"/>
      <c r="D313" s="134"/>
    </row>
    <row r="314" spans="2:4" x14ac:dyDescent="0.25">
      <c r="B314" s="134"/>
      <c r="C314" s="134"/>
      <c r="D314" s="134"/>
    </row>
    <row r="315" spans="2:4" x14ac:dyDescent="0.25">
      <c r="B315" s="134"/>
      <c r="C315" s="134"/>
      <c r="D315" s="134"/>
    </row>
    <row r="316" spans="2:4" x14ac:dyDescent="0.25">
      <c r="B316" s="134"/>
      <c r="C316" s="134"/>
      <c r="D316" s="134"/>
    </row>
    <row r="317" spans="2:4" x14ac:dyDescent="0.25">
      <c r="B317" s="134"/>
      <c r="C317" s="134"/>
      <c r="D317" s="134"/>
    </row>
    <row r="318" spans="2:4" x14ac:dyDescent="0.25">
      <c r="B318" s="134"/>
      <c r="C318" s="134"/>
      <c r="D318" s="134"/>
    </row>
    <row r="319" spans="2:4" x14ac:dyDescent="0.25">
      <c r="B319" s="134"/>
      <c r="C319" s="134"/>
      <c r="D319" s="134"/>
    </row>
    <row r="320" spans="2:4" x14ac:dyDescent="0.25">
      <c r="B320" s="134"/>
      <c r="C320" s="134"/>
      <c r="D320" s="134"/>
    </row>
    <row r="321" spans="2:4" x14ac:dyDescent="0.25">
      <c r="B321" s="134"/>
      <c r="C321" s="134"/>
      <c r="D321" s="134"/>
    </row>
    <row r="322" spans="2:4" x14ac:dyDescent="0.25">
      <c r="B322" s="134"/>
      <c r="C322" s="134"/>
      <c r="D322" s="134"/>
    </row>
    <row r="323" spans="2:4" x14ac:dyDescent="0.25">
      <c r="B323" s="134"/>
      <c r="C323" s="134"/>
      <c r="D323" s="134"/>
    </row>
    <row r="324" spans="2:4" x14ac:dyDescent="0.25">
      <c r="B324" s="134"/>
      <c r="C324" s="134"/>
      <c r="D324" s="134"/>
    </row>
    <row r="325" spans="2:4" x14ac:dyDescent="0.25">
      <c r="B325" s="134"/>
      <c r="C325" s="134"/>
      <c r="D325" s="134"/>
    </row>
    <row r="326" spans="2:4" x14ac:dyDescent="0.25">
      <c r="B326" s="134"/>
      <c r="C326" s="134"/>
      <c r="D326" s="134"/>
    </row>
    <row r="327" spans="2:4" x14ac:dyDescent="0.25">
      <c r="B327" s="134"/>
      <c r="C327" s="134"/>
      <c r="D327" s="134"/>
    </row>
    <row r="328" spans="2:4" x14ac:dyDescent="0.25">
      <c r="B328" s="134"/>
      <c r="C328" s="134"/>
      <c r="D328" s="134"/>
    </row>
    <row r="329" spans="2:4" x14ac:dyDescent="0.25">
      <c r="B329" s="134"/>
      <c r="C329" s="134"/>
      <c r="D329" s="134"/>
    </row>
    <row r="330" spans="2:4" x14ac:dyDescent="0.25">
      <c r="B330" s="134"/>
      <c r="C330" s="134"/>
      <c r="D330" s="134"/>
    </row>
    <row r="331" spans="2:4" x14ac:dyDescent="0.25">
      <c r="B331" s="134"/>
      <c r="C331" s="134"/>
      <c r="D331" s="134"/>
    </row>
    <row r="332" spans="2:4" x14ac:dyDescent="0.25">
      <c r="B332" s="134"/>
      <c r="C332" s="134"/>
      <c r="D332" s="134"/>
    </row>
    <row r="333" spans="2:4" x14ac:dyDescent="0.25">
      <c r="B333" s="134"/>
      <c r="C333" s="134"/>
      <c r="D333" s="134"/>
    </row>
    <row r="334" spans="2:4" x14ac:dyDescent="0.25">
      <c r="B334" s="134"/>
      <c r="C334" s="134"/>
      <c r="D334" s="134"/>
    </row>
    <row r="335" spans="2:4" x14ac:dyDescent="0.25">
      <c r="B335" s="134"/>
      <c r="C335" s="134"/>
      <c r="D335" s="134"/>
    </row>
    <row r="336" spans="2:4" x14ac:dyDescent="0.25">
      <c r="B336" s="134"/>
      <c r="C336" s="134"/>
      <c r="D336" s="134"/>
    </row>
    <row r="337" spans="2:4" x14ac:dyDescent="0.25">
      <c r="B337" s="134"/>
      <c r="C337" s="134"/>
      <c r="D337" s="134"/>
    </row>
    <row r="338" spans="2:4" x14ac:dyDescent="0.25">
      <c r="B338" s="134"/>
      <c r="C338" s="134"/>
      <c r="D338" s="134"/>
    </row>
    <row r="339" spans="2:4" x14ac:dyDescent="0.25">
      <c r="B339" s="134"/>
      <c r="C339" s="134"/>
      <c r="D339" s="134"/>
    </row>
    <row r="340" spans="2:4" x14ac:dyDescent="0.25">
      <c r="B340" s="134"/>
      <c r="C340" s="134"/>
      <c r="D340" s="134"/>
    </row>
    <row r="341" spans="2:4" x14ac:dyDescent="0.25">
      <c r="B341" s="134"/>
      <c r="C341" s="134"/>
      <c r="D341" s="134"/>
    </row>
    <row r="342" spans="2:4" x14ac:dyDescent="0.25">
      <c r="B342" s="134"/>
      <c r="C342" s="134"/>
      <c r="D342" s="134"/>
    </row>
    <row r="343" spans="2:4" x14ac:dyDescent="0.25">
      <c r="B343" s="134"/>
      <c r="C343" s="134"/>
      <c r="D343" s="134"/>
    </row>
    <row r="344" spans="2:4" x14ac:dyDescent="0.25">
      <c r="B344" s="134"/>
      <c r="C344" s="134"/>
      <c r="D344" s="134"/>
    </row>
    <row r="345" spans="2:4" x14ac:dyDescent="0.25">
      <c r="B345" s="134"/>
      <c r="C345" s="134"/>
      <c r="D345" s="134"/>
    </row>
    <row r="346" spans="2:4" x14ac:dyDescent="0.25">
      <c r="B346" s="134"/>
      <c r="C346" s="134"/>
      <c r="D346" s="134"/>
    </row>
    <row r="347" spans="2:4" x14ac:dyDescent="0.25">
      <c r="B347" s="134"/>
      <c r="C347" s="134"/>
      <c r="D347" s="134"/>
    </row>
    <row r="348" spans="2:4" x14ac:dyDescent="0.25">
      <c r="B348" s="134"/>
      <c r="C348" s="134"/>
      <c r="D348" s="134"/>
    </row>
    <row r="349" spans="2:4" x14ac:dyDescent="0.25">
      <c r="B349" s="134"/>
      <c r="C349" s="134"/>
      <c r="D349" s="134"/>
    </row>
    <row r="350" spans="2:4" x14ac:dyDescent="0.25">
      <c r="B350" s="134"/>
      <c r="C350" s="134"/>
      <c r="D350" s="134"/>
    </row>
    <row r="351" spans="2:4" x14ac:dyDescent="0.25">
      <c r="B351" s="134"/>
      <c r="C351" s="134"/>
      <c r="D351" s="134"/>
    </row>
    <row r="352" spans="2:4" x14ac:dyDescent="0.25">
      <c r="B352" s="134"/>
      <c r="C352" s="134"/>
      <c r="D352" s="134"/>
    </row>
    <row r="353" spans="2:4" x14ac:dyDescent="0.25">
      <c r="B353" s="134"/>
      <c r="C353" s="134"/>
      <c r="D353" s="134"/>
    </row>
    <row r="354" spans="2:4" x14ac:dyDescent="0.25">
      <c r="B354" s="134"/>
      <c r="C354" s="134"/>
      <c r="D354" s="134"/>
    </row>
    <row r="355" spans="2:4" x14ac:dyDescent="0.25">
      <c r="B355" s="134"/>
      <c r="C355" s="134"/>
      <c r="D355" s="134"/>
    </row>
    <row r="356" spans="2:4" x14ac:dyDescent="0.25">
      <c r="B356" s="134"/>
      <c r="C356" s="134"/>
      <c r="D356" s="134"/>
    </row>
    <row r="357" spans="2:4" x14ac:dyDescent="0.25">
      <c r="B357" s="134"/>
      <c r="C357" s="134"/>
      <c r="D357" s="134"/>
    </row>
    <row r="358" spans="2:4" x14ac:dyDescent="0.25">
      <c r="B358" s="134"/>
      <c r="C358" s="134"/>
      <c r="D358" s="134"/>
    </row>
    <row r="359" spans="2:4" x14ac:dyDescent="0.25">
      <c r="B359" s="134"/>
      <c r="C359" s="134"/>
      <c r="D359" s="134"/>
    </row>
    <row r="360" spans="2:4" x14ac:dyDescent="0.25">
      <c r="B360" s="134"/>
      <c r="C360" s="134"/>
      <c r="D360" s="134"/>
    </row>
    <row r="361" spans="2:4" x14ac:dyDescent="0.25">
      <c r="B361" s="134"/>
      <c r="C361" s="134"/>
      <c r="D361" s="134"/>
    </row>
    <row r="362" spans="2:4" x14ac:dyDescent="0.25">
      <c r="B362" s="134"/>
      <c r="C362" s="134"/>
      <c r="D362" s="134"/>
    </row>
    <row r="363" spans="2:4" x14ac:dyDescent="0.25">
      <c r="B363" s="134"/>
      <c r="C363" s="134"/>
      <c r="D363" s="134"/>
    </row>
    <row r="364" spans="2:4" x14ac:dyDescent="0.25">
      <c r="B364" s="134"/>
      <c r="C364" s="134"/>
      <c r="D364" s="134"/>
    </row>
    <row r="365" spans="2:4" x14ac:dyDescent="0.25">
      <c r="B365" s="134"/>
      <c r="C365" s="134"/>
      <c r="D365" s="134"/>
    </row>
    <row r="366" spans="2:4" x14ac:dyDescent="0.25">
      <c r="B366" s="134"/>
      <c r="C366" s="134"/>
      <c r="D366" s="134"/>
    </row>
    <row r="367" spans="2:4" x14ac:dyDescent="0.25">
      <c r="B367" s="134"/>
      <c r="C367" s="134"/>
      <c r="D367" s="134"/>
    </row>
    <row r="368" spans="2:4" x14ac:dyDescent="0.25">
      <c r="B368" s="134"/>
      <c r="C368" s="134"/>
      <c r="D368" s="134"/>
    </row>
    <row r="369" spans="2:4" x14ac:dyDescent="0.25">
      <c r="B369" s="134"/>
      <c r="C369" s="134"/>
      <c r="D369" s="134"/>
    </row>
    <row r="370" spans="2:4" x14ac:dyDescent="0.25">
      <c r="B370" s="134"/>
      <c r="C370" s="134"/>
      <c r="D370" s="134"/>
    </row>
    <row r="371" spans="2:4" x14ac:dyDescent="0.25">
      <c r="B371" s="134"/>
      <c r="C371" s="134"/>
      <c r="D371" s="134"/>
    </row>
    <row r="372" spans="2:4" x14ac:dyDescent="0.25">
      <c r="B372" s="134"/>
      <c r="C372" s="134"/>
      <c r="D372" s="134"/>
    </row>
    <row r="373" spans="2:4" x14ac:dyDescent="0.25">
      <c r="B373" s="134"/>
      <c r="C373" s="134"/>
      <c r="D373" s="134"/>
    </row>
    <row r="374" spans="2:4" x14ac:dyDescent="0.25">
      <c r="B374" s="134"/>
      <c r="C374" s="134"/>
      <c r="D374" s="134"/>
    </row>
    <row r="375" spans="2:4" x14ac:dyDescent="0.25">
      <c r="B375" s="134"/>
      <c r="C375" s="134"/>
      <c r="D375" s="134"/>
    </row>
    <row r="376" spans="2:4" x14ac:dyDescent="0.25">
      <c r="B376" s="134"/>
      <c r="C376" s="134"/>
      <c r="D376" s="134"/>
    </row>
    <row r="377" spans="2:4" x14ac:dyDescent="0.25">
      <c r="B377" s="134"/>
      <c r="C377" s="134"/>
      <c r="D377" s="134"/>
    </row>
    <row r="378" spans="2:4" x14ac:dyDescent="0.25">
      <c r="B378" s="134"/>
      <c r="C378" s="134"/>
      <c r="D378" s="134"/>
    </row>
    <row r="379" spans="2:4" x14ac:dyDescent="0.25">
      <c r="B379" s="134"/>
      <c r="C379" s="134"/>
      <c r="D379" s="134"/>
    </row>
    <row r="380" spans="2:4" x14ac:dyDescent="0.25">
      <c r="B380" s="134"/>
      <c r="C380" s="134"/>
      <c r="D380" s="134"/>
    </row>
    <row r="381" spans="2:4" x14ac:dyDescent="0.25">
      <c r="B381" s="134"/>
      <c r="C381" s="134"/>
      <c r="D381" s="134"/>
    </row>
    <row r="382" spans="2:4" x14ac:dyDescent="0.25">
      <c r="B382" s="134"/>
      <c r="C382" s="134"/>
      <c r="D382" s="134"/>
    </row>
    <row r="383" spans="2:4" x14ac:dyDescent="0.25">
      <c r="B383" s="134"/>
      <c r="C383" s="134"/>
      <c r="D383" s="134"/>
    </row>
    <row r="384" spans="2:4" x14ac:dyDescent="0.25">
      <c r="B384" s="134"/>
      <c r="C384" s="134"/>
      <c r="D384" s="134"/>
    </row>
    <row r="385" spans="2:4" x14ac:dyDescent="0.25">
      <c r="B385" s="134"/>
      <c r="C385" s="134"/>
      <c r="D385" s="134"/>
    </row>
    <row r="386" spans="2:4" x14ac:dyDescent="0.25">
      <c r="B386" s="134"/>
      <c r="C386" s="134"/>
      <c r="D386" s="134"/>
    </row>
    <row r="387" spans="2:4" x14ac:dyDescent="0.25">
      <c r="B387" s="134"/>
      <c r="C387" s="134"/>
      <c r="D387" s="134"/>
    </row>
    <row r="388" spans="2:4" x14ac:dyDescent="0.25">
      <c r="B388" s="134"/>
      <c r="C388" s="134"/>
      <c r="D388" s="134"/>
    </row>
    <row r="389" spans="2:4" x14ac:dyDescent="0.25">
      <c r="B389" s="134"/>
      <c r="C389" s="134"/>
      <c r="D389" s="134"/>
    </row>
    <row r="390" spans="2:4" x14ac:dyDescent="0.25">
      <c r="B390" s="134"/>
      <c r="C390" s="134"/>
      <c r="D390" s="134"/>
    </row>
    <row r="391" spans="2:4" x14ac:dyDescent="0.25">
      <c r="B391" s="134"/>
      <c r="C391" s="134"/>
      <c r="D391" s="134"/>
    </row>
    <row r="392" spans="2:4" x14ac:dyDescent="0.25">
      <c r="B392" s="134"/>
      <c r="C392" s="134"/>
      <c r="D392" s="134"/>
    </row>
    <row r="393" spans="2:4" x14ac:dyDescent="0.25">
      <c r="B393" s="134"/>
      <c r="C393" s="134"/>
      <c r="D393" s="134"/>
    </row>
    <row r="394" spans="2:4" x14ac:dyDescent="0.25">
      <c r="B394" s="134"/>
      <c r="C394" s="134"/>
      <c r="D394" s="134"/>
    </row>
    <row r="395" spans="2:4" x14ac:dyDescent="0.25">
      <c r="B395" s="134"/>
      <c r="C395" s="134"/>
      <c r="D395" s="134"/>
    </row>
    <row r="396" spans="2:4" x14ac:dyDescent="0.25">
      <c r="B396" s="134"/>
      <c r="C396" s="134"/>
      <c r="D396" s="134"/>
    </row>
    <row r="397" spans="2:4" x14ac:dyDescent="0.25">
      <c r="B397" s="134"/>
      <c r="C397" s="134"/>
      <c r="D397" s="134"/>
    </row>
    <row r="398" spans="2:4" x14ac:dyDescent="0.25">
      <c r="B398" s="134"/>
      <c r="C398" s="134"/>
      <c r="D398" s="134"/>
    </row>
    <row r="399" spans="2:4" x14ac:dyDescent="0.25">
      <c r="B399" s="134"/>
      <c r="C399" s="134"/>
      <c r="D399" s="134"/>
    </row>
    <row r="400" spans="2:4" x14ac:dyDescent="0.25">
      <c r="B400" s="134"/>
      <c r="C400" s="134"/>
      <c r="D400" s="134"/>
    </row>
    <row r="401" spans="2:4" x14ac:dyDescent="0.25">
      <c r="B401" s="134"/>
      <c r="C401" s="134"/>
      <c r="D401" s="134"/>
    </row>
    <row r="402" spans="2:4" x14ac:dyDescent="0.25">
      <c r="B402" s="134"/>
      <c r="C402" s="134"/>
      <c r="D402" s="134"/>
    </row>
    <row r="403" spans="2:4" x14ac:dyDescent="0.25">
      <c r="B403" s="134"/>
      <c r="C403" s="134"/>
      <c r="D403" s="134"/>
    </row>
    <row r="404" spans="2:4" x14ac:dyDescent="0.25">
      <c r="B404" s="134"/>
      <c r="C404" s="134"/>
      <c r="D404" s="134"/>
    </row>
    <row r="405" spans="2:4" x14ac:dyDescent="0.25">
      <c r="B405" s="134"/>
      <c r="C405" s="134"/>
      <c r="D405" s="134"/>
    </row>
    <row r="406" spans="2:4" x14ac:dyDescent="0.25">
      <c r="B406" s="134"/>
      <c r="C406" s="134"/>
      <c r="D406" s="134"/>
    </row>
    <row r="407" spans="2:4" x14ac:dyDescent="0.25">
      <c r="B407" s="134"/>
      <c r="C407" s="134"/>
      <c r="D407" s="134"/>
    </row>
    <row r="408" spans="2:4" x14ac:dyDescent="0.25">
      <c r="B408" s="134"/>
      <c r="C408" s="134"/>
      <c r="D408" s="134"/>
    </row>
    <row r="409" spans="2:4" x14ac:dyDescent="0.25">
      <c r="B409" s="134"/>
      <c r="C409" s="134"/>
      <c r="D409" s="134"/>
    </row>
    <row r="410" spans="2:4" x14ac:dyDescent="0.25">
      <c r="B410" s="134"/>
      <c r="C410" s="134"/>
      <c r="D410" s="134"/>
    </row>
    <row r="411" spans="2:4" x14ac:dyDescent="0.25">
      <c r="B411" s="134"/>
      <c r="C411" s="134"/>
      <c r="D411" s="134"/>
    </row>
    <row r="412" spans="2:4" x14ac:dyDescent="0.25">
      <c r="B412" s="134"/>
      <c r="C412" s="134"/>
      <c r="D412" s="134"/>
    </row>
    <row r="413" spans="2:4" x14ac:dyDescent="0.25">
      <c r="B413" s="134"/>
      <c r="C413" s="134"/>
      <c r="D413" s="134"/>
    </row>
    <row r="414" spans="2:4" x14ac:dyDescent="0.25">
      <c r="B414" s="134"/>
      <c r="C414" s="134"/>
      <c r="D414" s="134"/>
    </row>
    <row r="415" spans="2:4" x14ac:dyDescent="0.25">
      <c r="B415" s="134"/>
      <c r="C415" s="134"/>
      <c r="D415" s="134"/>
    </row>
    <row r="416" spans="2:4" x14ac:dyDescent="0.25">
      <c r="B416" s="134"/>
      <c r="C416" s="134"/>
      <c r="D416" s="134"/>
    </row>
    <row r="417" spans="2:4" x14ac:dyDescent="0.25">
      <c r="B417" s="134"/>
      <c r="C417" s="134"/>
      <c r="D417" s="134"/>
    </row>
    <row r="418" spans="2:4" x14ac:dyDescent="0.25">
      <c r="B418" s="134"/>
      <c r="C418" s="134"/>
      <c r="D418" s="134"/>
    </row>
    <row r="419" spans="2:4" x14ac:dyDescent="0.25">
      <c r="B419" s="134"/>
      <c r="C419" s="134"/>
      <c r="D419" s="134"/>
    </row>
    <row r="420" spans="2:4" x14ac:dyDescent="0.25">
      <c r="B420" s="134"/>
      <c r="C420" s="134"/>
      <c r="D420" s="134"/>
    </row>
    <row r="421" spans="2:4" x14ac:dyDescent="0.25">
      <c r="B421" s="134"/>
      <c r="C421" s="134"/>
      <c r="D421" s="134"/>
    </row>
    <row r="422" spans="2:4" x14ac:dyDescent="0.25">
      <c r="B422" s="134"/>
      <c r="C422" s="134"/>
      <c r="D422" s="134"/>
    </row>
    <row r="423" spans="2:4" x14ac:dyDescent="0.25">
      <c r="B423" s="134"/>
      <c r="C423" s="134"/>
      <c r="D423" s="134"/>
    </row>
    <row r="424" spans="2:4" x14ac:dyDescent="0.25">
      <c r="B424" s="134"/>
      <c r="C424" s="134"/>
      <c r="D424" s="134"/>
    </row>
    <row r="425" spans="2:4" x14ac:dyDescent="0.25">
      <c r="B425" s="134"/>
      <c r="C425" s="134"/>
      <c r="D425" s="134"/>
    </row>
    <row r="426" spans="2:4" x14ac:dyDescent="0.25">
      <c r="B426" s="134"/>
      <c r="C426" s="134"/>
      <c r="D426" s="134"/>
    </row>
    <row r="427" spans="2:4" x14ac:dyDescent="0.25">
      <c r="B427" s="134"/>
      <c r="C427" s="134"/>
      <c r="D427" s="134"/>
    </row>
    <row r="428" spans="2:4" x14ac:dyDescent="0.25">
      <c r="B428" s="134"/>
      <c r="C428" s="134"/>
      <c r="D428" s="134"/>
    </row>
    <row r="429" spans="2:4" x14ac:dyDescent="0.25">
      <c r="B429" s="134"/>
      <c r="C429" s="134"/>
      <c r="D429" s="134"/>
    </row>
    <row r="430" spans="2:4" x14ac:dyDescent="0.25">
      <c r="B430" s="134"/>
      <c r="C430" s="134"/>
      <c r="D430" s="134"/>
    </row>
    <row r="431" spans="2:4" x14ac:dyDescent="0.25">
      <c r="B431" s="134"/>
      <c r="C431" s="134"/>
      <c r="D431" s="134"/>
    </row>
    <row r="432" spans="2:4" x14ac:dyDescent="0.25">
      <c r="B432" s="134"/>
      <c r="C432" s="134"/>
      <c r="D432" s="134"/>
    </row>
    <row r="433" spans="2:4" x14ac:dyDescent="0.25">
      <c r="B433" s="134"/>
      <c r="C433" s="134"/>
      <c r="D433" s="134"/>
    </row>
    <row r="434" spans="2:4" x14ac:dyDescent="0.25">
      <c r="B434" s="134"/>
      <c r="C434" s="134"/>
      <c r="D434" s="134"/>
    </row>
    <row r="435" spans="2:4" x14ac:dyDescent="0.25">
      <c r="B435" s="134"/>
      <c r="C435" s="134"/>
      <c r="D435" s="134"/>
    </row>
    <row r="436" spans="2:4" x14ac:dyDescent="0.25">
      <c r="B436" s="134"/>
      <c r="C436" s="134"/>
      <c r="D436" s="134"/>
    </row>
    <row r="437" spans="2:4" x14ac:dyDescent="0.25">
      <c r="B437" s="134"/>
      <c r="C437" s="134"/>
      <c r="D437" s="134"/>
    </row>
    <row r="438" spans="2:4" x14ac:dyDescent="0.25">
      <c r="B438" s="134"/>
      <c r="C438" s="134"/>
      <c r="D438" s="134"/>
    </row>
    <row r="439" spans="2:4" x14ac:dyDescent="0.25">
      <c r="B439" s="134"/>
      <c r="C439" s="134"/>
      <c r="D439" s="134"/>
    </row>
    <row r="440" spans="2:4" x14ac:dyDescent="0.25">
      <c r="B440" s="134"/>
      <c r="C440" s="134"/>
      <c r="D440" s="134"/>
    </row>
    <row r="441" spans="2:4" x14ac:dyDescent="0.25">
      <c r="B441" s="134"/>
      <c r="C441" s="134"/>
      <c r="D441" s="134"/>
    </row>
    <row r="442" spans="2:4" x14ac:dyDescent="0.25">
      <c r="B442" s="134"/>
      <c r="C442" s="134"/>
      <c r="D442" s="134"/>
    </row>
    <row r="443" spans="2:4" x14ac:dyDescent="0.25">
      <c r="B443" s="134"/>
      <c r="C443" s="134"/>
      <c r="D443" s="134"/>
    </row>
    <row r="444" spans="2:4" x14ac:dyDescent="0.25">
      <c r="B444" s="134"/>
      <c r="C444" s="134"/>
      <c r="D444" s="134"/>
    </row>
    <row r="445" spans="2:4" x14ac:dyDescent="0.25">
      <c r="B445" s="134"/>
      <c r="C445" s="134"/>
      <c r="D445" s="134"/>
    </row>
    <row r="446" spans="2:4" x14ac:dyDescent="0.25">
      <c r="B446" s="134"/>
      <c r="C446" s="134"/>
      <c r="D446" s="134"/>
    </row>
    <row r="447" spans="2:4" x14ac:dyDescent="0.25">
      <c r="B447" s="134"/>
      <c r="C447" s="134"/>
      <c r="D447" s="134"/>
    </row>
    <row r="448" spans="2:4" x14ac:dyDescent="0.25">
      <c r="B448" s="134"/>
      <c r="C448" s="134"/>
      <c r="D448" s="134"/>
    </row>
    <row r="449" spans="2:4" x14ac:dyDescent="0.25">
      <c r="B449" s="134"/>
      <c r="C449" s="134"/>
      <c r="D449" s="134"/>
    </row>
    <row r="450" spans="2:4" x14ac:dyDescent="0.25">
      <c r="B450" s="134"/>
      <c r="C450" s="134"/>
      <c r="D450" s="134"/>
    </row>
    <row r="451" spans="2:4" x14ac:dyDescent="0.25">
      <c r="B451" s="134"/>
      <c r="C451" s="134"/>
      <c r="D451" s="134"/>
    </row>
    <row r="452" spans="2:4" x14ac:dyDescent="0.25">
      <c r="B452" s="134"/>
      <c r="C452" s="134"/>
      <c r="D452" s="134"/>
    </row>
    <row r="453" spans="2:4" x14ac:dyDescent="0.25">
      <c r="B453" s="134"/>
      <c r="C453" s="134"/>
      <c r="D453" s="134"/>
    </row>
    <row r="454" spans="2:4" x14ac:dyDescent="0.25">
      <c r="B454" s="134"/>
      <c r="C454" s="134"/>
      <c r="D454" s="134"/>
    </row>
    <row r="455" spans="2:4" x14ac:dyDescent="0.25">
      <c r="B455" s="134"/>
      <c r="C455" s="134"/>
      <c r="D455" s="134"/>
    </row>
    <row r="456" spans="2:4" x14ac:dyDescent="0.25">
      <c r="B456" s="134"/>
      <c r="C456" s="134"/>
      <c r="D456" s="134"/>
    </row>
    <row r="457" spans="2:4" x14ac:dyDescent="0.25">
      <c r="B457" s="134"/>
      <c r="C457" s="134"/>
      <c r="D457" s="134"/>
    </row>
    <row r="458" spans="2:4" x14ac:dyDescent="0.25">
      <c r="B458" s="134"/>
      <c r="C458" s="134"/>
      <c r="D458" s="134"/>
    </row>
    <row r="459" spans="2:4" x14ac:dyDescent="0.25">
      <c r="B459" s="134"/>
      <c r="C459" s="134"/>
      <c r="D459" s="134"/>
    </row>
    <row r="460" spans="2:4" x14ac:dyDescent="0.25">
      <c r="B460" s="134"/>
      <c r="C460" s="134"/>
      <c r="D460" s="134"/>
    </row>
    <row r="461" spans="2:4" x14ac:dyDescent="0.25">
      <c r="B461" s="134"/>
      <c r="C461" s="134"/>
      <c r="D461" s="134"/>
    </row>
    <row r="462" spans="2:4" x14ac:dyDescent="0.25">
      <c r="B462" s="134"/>
      <c r="C462" s="134"/>
      <c r="D462" s="134"/>
    </row>
    <row r="463" spans="2:4" x14ac:dyDescent="0.25">
      <c r="B463" s="134"/>
      <c r="C463" s="134"/>
      <c r="D463" s="134"/>
    </row>
    <row r="464" spans="2:4" x14ac:dyDescent="0.25">
      <c r="B464" s="134"/>
      <c r="C464" s="134"/>
      <c r="D464" s="134"/>
    </row>
    <row r="465" spans="2:4" x14ac:dyDescent="0.25">
      <c r="B465" s="134"/>
      <c r="C465" s="134"/>
      <c r="D465" s="134"/>
    </row>
    <row r="466" spans="2:4" x14ac:dyDescent="0.25">
      <c r="B466" s="134"/>
      <c r="C466" s="134"/>
      <c r="D466" s="134"/>
    </row>
    <row r="467" spans="2:4" x14ac:dyDescent="0.25">
      <c r="B467" s="134"/>
      <c r="C467" s="134"/>
      <c r="D467" s="134"/>
    </row>
    <row r="468" spans="2:4" x14ac:dyDescent="0.25">
      <c r="B468" s="134"/>
      <c r="C468" s="134"/>
      <c r="D468" s="134"/>
    </row>
    <row r="469" spans="2:4" x14ac:dyDescent="0.25">
      <c r="B469" s="134"/>
      <c r="C469" s="134"/>
      <c r="D469" s="134"/>
    </row>
    <row r="470" spans="2:4" x14ac:dyDescent="0.25">
      <c r="B470" s="134"/>
      <c r="C470" s="134"/>
      <c r="D470" s="134"/>
    </row>
    <row r="471" spans="2:4" x14ac:dyDescent="0.25">
      <c r="B471" s="134"/>
      <c r="C471" s="134"/>
      <c r="D471" s="134"/>
    </row>
    <row r="472" spans="2:4" x14ac:dyDescent="0.25">
      <c r="B472" s="134"/>
      <c r="C472" s="134"/>
      <c r="D472" s="134"/>
    </row>
    <row r="473" spans="2:4" x14ac:dyDescent="0.25">
      <c r="B473" s="134"/>
      <c r="C473" s="134"/>
      <c r="D473" s="134"/>
    </row>
    <row r="474" spans="2:4" x14ac:dyDescent="0.25">
      <c r="B474" s="134"/>
      <c r="C474" s="134"/>
      <c r="D474" s="134"/>
    </row>
    <row r="475" spans="2:4" x14ac:dyDescent="0.25">
      <c r="B475" s="134"/>
      <c r="C475" s="134"/>
      <c r="D475" s="134"/>
    </row>
    <row r="476" spans="2:4" x14ac:dyDescent="0.25">
      <c r="B476" s="134"/>
      <c r="C476" s="134"/>
      <c r="D476" s="134"/>
    </row>
    <row r="477" spans="2:4" x14ac:dyDescent="0.25">
      <c r="B477" s="134"/>
      <c r="C477" s="134"/>
      <c r="D477" s="134"/>
    </row>
    <row r="478" spans="2:4" x14ac:dyDescent="0.25">
      <c r="B478" s="134"/>
      <c r="C478" s="134"/>
      <c r="D478" s="134"/>
    </row>
    <row r="479" spans="2:4" x14ac:dyDescent="0.25">
      <c r="B479" s="134"/>
      <c r="C479" s="134"/>
      <c r="D479" s="134"/>
    </row>
    <row r="480" spans="2:4" x14ac:dyDescent="0.25">
      <c r="B480" s="134"/>
      <c r="C480" s="134"/>
      <c r="D480" s="134"/>
    </row>
    <row r="481" spans="2:4" x14ac:dyDescent="0.25">
      <c r="B481" s="134"/>
      <c r="C481" s="134"/>
      <c r="D481" s="134"/>
    </row>
    <row r="482" spans="2:4" x14ac:dyDescent="0.25">
      <c r="B482" s="134"/>
      <c r="C482" s="134"/>
      <c r="D482" s="134"/>
    </row>
    <row r="483" spans="2:4" x14ac:dyDescent="0.25">
      <c r="B483" s="134"/>
      <c r="C483" s="134"/>
      <c r="D483" s="134"/>
    </row>
    <row r="484" spans="2:4" x14ac:dyDescent="0.25">
      <c r="B484" s="134"/>
      <c r="C484" s="134"/>
      <c r="D484" s="134"/>
    </row>
    <row r="485" spans="2:4" x14ac:dyDescent="0.25">
      <c r="B485" s="134"/>
      <c r="C485" s="134"/>
      <c r="D485" s="134"/>
    </row>
    <row r="486" spans="2:4" x14ac:dyDescent="0.25">
      <c r="B486" s="134"/>
      <c r="C486" s="134"/>
      <c r="D486" s="134"/>
    </row>
    <row r="487" spans="2:4" x14ac:dyDescent="0.25">
      <c r="B487" s="134"/>
      <c r="C487" s="134"/>
      <c r="D487" s="134"/>
    </row>
    <row r="488" spans="2:4" x14ac:dyDescent="0.25">
      <c r="B488" s="134"/>
      <c r="C488" s="134"/>
      <c r="D488" s="134"/>
    </row>
    <row r="489" spans="2:4" x14ac:dyDescent="0.25">
      <c r="B489" s="134"/>
      <c r="C489" s="134"/>
      <c r="D489" s="134"/>
    </row>
    <row r="490" spans="2:4" x14ac:dyDescent="0.25">
      <c r="B490" s="134"/>
      <c r="C490" s="134"/>
      <c r="D490" s="134"/>
    </row>
    <row r="491" spans="2:4" x14ac:dyDescent="0.25">
      <c r="B491" s="134"/>
      <c r="C491" s="134"/>
      <c r="D491" s="134"/>
    </row>
    <row r="492" spans="2:4" x14ac:dyDescent="0.25">
      <c r="B492" s="134"/>
      <c r="C492" s="134"/>
      <c r="D492" s="134"/>
    </row>
    <row r="493" spans="2:4" x14ac:dyDescent="0.25">
      <c r="B493" s="134"/>
      <c r="C493" s="134"/>
      <c r="D493" s="134"/>
    </row>
    <row r="494" spans="2:4" x14ac:dyDescent="0.25">
      <c r="B494" s="134"/>
      <c r="C494" s="134"/>
      <c r="D494" s="134"/>
    </row>
    <row r="495" spans="2:4" x14ac:dyDescent="0.25">
      <c r="B495" s="134"/>
      <c r="C495" s="134"/>
      <c r="D495" s="134"/>
    </row>
    <row r="496" spans="2:4" x14ac:dyDescent="0.25">
      <c r="B496" s="134"/>
      <c r="C496" s="134"/>
      <c r="D496" s="134"/>
    </row>
    <row r="497" spans="2:4" x14ac:dyDescent="0.25">
      <c r="B497" s="134"/>
      <c r="C497" s="134"/>
      <c r="D497" s="134"/>
    </row>
    <row r="498" spans="2:4" x14ac:dyDescent="0.25">
      <c r="B498" s="134"/>
      <c r="C498" s="134"/>
      <c r="D498" s="134"/>
    </row>
    <row r="499" spans="2:4" x14ac:dyDescent="0.25">
      <c r="B499" s="134"/>
      <c r="C499" s="134"/>
      <c r="D499" s="134"/>
    </row>
    <row r="500" spans="2:4" x14ac:dyDescent="0.25">
      <c r="B500" s="134"/>
      <c r="C500" s="134"/>
      <c r="D500" s="134"/>
    </row>
    <row r="501" spans="2:4" x14ac:dyDescent="0.25">
      <c r="B501" s="134"/>
      <c r="C501" s="134"/>
      <c r="D501" s="134"/>
    </row>
    <row r="502" spans="2:4" x14ac:dyDescent="0.25">
      <c r="B502" s="134"/>
      <c r="C502" s="134"/>
      <c r="D502" s="134"/>
    </row>
    <row r="503" spans="2:4" x14ac:dyDescent="0.25">
      <c r="B503" s="134"/>
      <c r="C503" s="134"/>
      <c r="D503" s="134"/>
    </row>
    <row r="504" spans="2:4" x14ac:dyDescent="0.25">
      <c r="B504" s="134"/>
      <c r="C504" s="134"/>
      <c r="D504" s="134"/>
    </row>
    <row r="505" spans="2:4" x14ac:dyDescent="0.25">
      <c r="B505" s="134"/>
      <c r="C505" s="134"/>
      <c r="D505" s="134"/>
    </row>
    <row r="506" spans="2:4" x14ac:dyDescent="0.25">
      <c r="B506" s="134"/>
      <c r="C506" s="134"/>
      <c r="D506" s="134"/>
    </row>
    <row r="507" spans="2:4" x14ac:dyDescent="0.25">
      <c r="B507" s="134"/>
      <c r="C507" s="134"/>
      <c r="D507" s="134"/>
    </row>
    <row r="508" spans="2:4" x14ac:dyDescent="0.25">
      <c r="B508" s="134"/>
      <c r="C508" s="134"/>
      <c r="D508" s="134"/>
    </row>
    <row r="509" spans="2:4" x14ac:dyDescent="0.25">
      <c r="B509" s="134"/>
      <c r="C509" s="134"/>
      <c r="D509" s="134"/>
    </row>
    <row r="510" spans="2:4" x14ac:dyDescent="0.25">
      <c r="B510" s="134"/>
      <c r="C510" s="134"/>
      <c r="D510" s="134"/>
    </row>
    <row r="511" spans="2:4" x14ac:dyDescent="0.25">
      <c r="B511" s="134"/>
      <c r="C511" s="134"/>
      <c r="D511" s="134"/>
    </row>
    <row r="512" spans="2:4" x14ac:dyDescent="0.25">
      <c r="B512" s="134"/>
      <c r="C512" s="134"/>
      <c r="D512" s="134"/>
    </row>
    <row r="513" spans="2:4" x14ac:dyDescent="0.25">
      <c r="B513" s="134"/>
      <c r="C513" s="134"/>
      <c r="D513" s="134"/>
    </row>
    <row r="514" spans="2:4" x14ac:dyDescent="0.25">
      <c r="B514" s="134"/>
      <c r="C514" s="134"/>
      <c r="D514" s="134"/>
    </row>
    <row r="515" spans="2:4" x14ac:dyDescent="0.25">
      <c r="B515" s="134"/>
      <c r="C515" s="134"/>
      <c r="D515" s="134"/>
    </row>
    <row r="516" spans="2:4" x14ac:dyDescent="0.25">
      <c r="B516" s="134"/>
      <c r="C516" s="134"/>
      <c r="D516" s="134"/>
    </row>
    <row r="517" spans="2:4" x14ac:dyDescent="0.25">
      <c r="B517" s="134"/>
      <c r="C517" s="134"/>
      <c r="D517" s="134"/>
    </row>
    <row r="518" spans="2:4" x14ac:dyDescent="0.25">
      <c r="B518" s="134"/>
      <c r="C518" s="134"/>
      <c r="D518" s="134"/>
    </row>
    <row r="519" spans="2:4" x14ac:dyDescent="0.25">
      <c r="B519" s="134"/>
      <c r="C519" s="134"/>
      <c r="D519" s="134"/>
    </row>
    <row r="520" spans="2:4" x14ac:dyDescent="0.25">
      <c r="B520" s="134"/>
      <c r="C520" s="134"/>
      <c r="D520" s="134"/>
    </row>
    <row r="521" spans="2:4" x14ac:dyDescent="0.25">
      <c r="B521" s="134"/>
      <c r="C521" s="134"/>
      <c r="D521" s="134"/>
    </row>
  </sheetData>
  <mergeCells count="32">
    <mergeCell ref="A2:N2"/>
    <mergeCell ref="A3:N3"/>
    <mergeCell ref="A4:N4"/>
    <mergeCell ref="D13:D14"/>
    <mergeCell ref="E13:E14"/>
    <mergeCell ref="F13:F14"/>
    <mergeCell ref="G13:G14"/>
    <mergeCell ref="J13:J14"/>
    <mergeCell ref="K13:K14"/>
    <mergeCell ref="L13:L14"/>
    <mergeCell ref="A42:B42"/>
    <mergeCell ref="C42:N42"/>
    <mergeCell ref="A35:B35"/>
    <mergeCell ref="C35:N35"/>
    <mergeCell ref="A37:B37"/>
    <mergeCell ref="C37:N37"/>
    <mergeCell ref="A38:B38"/>
    <mergeCell ref="C38:N38"/>
    <mergeCell ref="A39:B39"/>
    <mergeCell ref="C39:N39"/>
    <mergeCell ref="A40:B40"/>
    <mergeCell ref="A41:B41"/>
    <mergeCell ref="C41:N41"/>
    <mergeCell ref="A47:B47"/>
    <mergeCell ref="C47:I47"/>
    <mergeCell ref="A48:B48"/>
    <mergeCell ref="A43:B43"/>
    <mergeCell ref="C43:N43"/>
    <mergeCell ref="A44:B44"/>
    <mergeCell ref="C44:N44"/>
    <mergeCell ref="A46:B46"/>
    <mergeCell ref="C46:I46"/>
  </mergeCells>
  <pageMargins left="0.7" right="0.7" top="0.75" bottom="0.75" header="0.3" footer="0.3"/>
  <pageSetup scale="54" orientation="landscape" r:id="rId1"/>
  <ignoredErrors>
    <ignoredError sqref="B12:N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Exhibit I</vt:lpstr>
      <vt:lpstr>Exhibit II</vt:lpstr>
      <vt:lpstr>Exhibit III</vt:lpstr>
      <vt:lpstr>Exhibit IV</vt:lpstr>
      <vt:lpstr>Exhibit V</vt:lpstr>
      <vt:lpstr>Exhibit VI</vt:lpstr>
      <vt:lpstr>Exhibit VII</vt:lpstr>
      <vt:lpstr>Exhibit VIII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Nagurney Jr, John H.</dc:creator>
  <cp:lastModifiedBy>Nagurney Jr, John H.</cp:lastModifiedBy>
  <cp:lastPrinted>2022-06-01T23:05:29Z</cp:lastPrinted>
  <dcterms:created xsi:type="dcterms:W3CDTF">2022-04-08T17:43:35Z</dcterms:created>
  <dcterms:modified xsi:type="dcterms:W3CDTF">2022-06-14T02:13:13Z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{50D61870-88B8-48FF-B7C3-FF6A7FE6A026}</vt:lpwstr>
  </property>
</Properties>
</file>